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AN PHONG 2023\HOI DONG NHAN DAN\KY HOP THU 7\BAO CAO\"/>
    </mc:Choice>
  </mc:AlternateContent>
  <xr:revisionPtr revIDLastSave="0" documentId="13_ncr:1_{455AFEBB-09E9-4D4D-AF26-614540A962C8}" xr6:coauthVersionLast="47" xr6:coauthVersionMax="47" xr10:uidLastSave="{00000000-0000-0000-0000-000000000000}"/>
  <bookViews>
    <workbookView xWindow="-120" yWindow="-120" windowWidth="20730" windowHeight="11160" firstSheet="16" activeTab="24" xr2:uid="{00000000-000D-0000-FFFF-FFFF00000000}"/>
  </bookViews>
  <sheets>
    <sheet name="Tháng 01" sheetId="16" r:id="rId1"/>
    <sheet name="Tháng 02" sheetId="17" r:id="rId2"/>
    <sheet name="Tháng 3" sheetId="18" r:id="rId3"/>
    <sheet name="Tháng 4" sheetId="19" r:id="rId4"/>
    <sheet name="Tháng 4 (ước 6 tháng)" sheetId="20" r:id="rId5"/>
    <sheet name="Tháng 5" sheetId="21" r:id="rId6"/>
    <sheet name="Tháng 6" sheetId="22" r:id="rId7"/>
    <sheet name="Tháng 7" sheetId="23" r:id="rId8"/>
    <sheet name="Tháng 8" sheetId="24" r:id="rId9"/>
    <sheet name="Tháng 9" sheetId="26" r:id="rId10"/>
    <sheet name="9 tháng" sheetId="25" r:id="rId11"/>
    <sheet name="Sheet2" sheetId="2" r:id="rId12"/>
    <sheet name="Sheet3" sheetId="3" r:id="rId13"/>
    <sheet name="Quý 1" sheetId="27" r:id="rId14"/>
    <sheet name="Tháng 4.2023 (tạm ứng)" sheetId="28" r:id="rId15"/>
    <sheet name="Tháng 4.2023" sheetId="29" r:id="rId16"/>
    <sheet name="Tháng 5.2023" sheetId="30" r:id="rId17"/>
    <sheet name="Tháng 6.2023" sheetId="31" r:id="rId18"/>
    <sheet name="Tháng 7.2023" sheetId="32" r:id="rId19"/>
    <sheet name="Tháng 8.2023" sheetId="33" r:id="rId20"/>
    <sheet name="Tháng 9,2023 " sheetId="35" r:id="rId21"/>
    <sheet name="9 tháng 2023" sheetId="34" r:id="rId22"/>
    <sheet name="Tháng10,2023" sheetId="36" r:id="rId23"/>
    <sheet name="Tháng11,2023" sheetId="37" r:id="rId24"/>
    <sheet name="HĐND cuối năm" sheetId="38" r:id="rId25"/>
  </sheets>
  <definedNames>
    <definedName name="_xlnm.Print_Titles" localSheetId="10">'9 tháng'!$6:$8</definedName>
    <definedName name="_xlnm.Print_Titles" localSheetId="5">'Tháng 5'!$6:$8</definedName>
    <definedName name="_xlnm.Print_Titles" localSheetId="6">'Tháng 6'!$6:$8</definedName>
    <definedName name="_xlnm.Print_Titles" localSheetId="7">'Tháng 7'!$6:$8</definedName>
    <definedName name="_xlnm.Print_Titles" localSheetId="8">'Tháng 8'!$6:$8</definedName>
    <definedName name="_xlnm.Print_Titles" localSheetId="9">'Tháng 9'!$6:$8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38" l="1"/>
  <c r="F57" i="38"/>
  <c r="E57" i="38"/>
  <c r="H56" i="38"/>
  <c r="I56" i="38" s="1"/>
  <c r="H55" i="38"/>
  <c r="I55" i="38" s="1"/>
  <c r="I54" i="38"/>
  <c r="F53" i="38"/>
  <c r="H53" i="38" s="1"/>
  <c r="I53" i="38" s="1"/>
  <c r="F52" i="38"/>
  <c r="H52" i="38" s="1"/>
  <c r="I52" i="38" s="1"/>
  <c r="F51" i="38"/>
  <c r="I50" i="38"/>
  <c r="F49" i="38"/>
  <c r="I49" i="38" s="1"/>
  <c r="E49" i="38"/>
  <c r="J47" i="38"/>
  <c r="I46" i="38"/>
  <c r="H44" i="38"/>
  <c r="H43" i="38"/>
  <c r="D42" i="38"/>
  <c r="D41" i="38" s="1"/>
  <c r="H41" i="38"/>
  <c r="E41" i="38"/>
  <c r="N40" i="38"/>
  <c r="O41" i="38" s="1"/>
  <c r="E39" i="38"/>
  <c r="D39" i="38"/>
  <c r="D35" i="38"/>
  <c r="D34" i="38"/>
  <c r="D33" i="38"/>
  <c r="H32" i="38"/>
  <c r="D32" i="38"/>
  <c r="F31" i="38"/>
  <c r="I31" i="38" s="1"/>
  <c r="E30" i="38"/>
  <c r="F29" i="38"/>
  <c r="I29" i="38" s="1"/>
  <c r="F28" i="38"/>
  <c r="F27" i="38"/>
  <c r="F26" i="38"/>
  <c r="H25" i="38"/>
  <c r="H24" i="38" s="1"/>
  <c r="F25" i="38"/>
  <c r="D25" i="38"/>
  <c r="D24" i="38" s="1"/>
  <c r="E24" i="38"/>
  <c r="I22" i="38"/>
  <c r="J22" i="38" s="1"/>
  <c r="G22" i="38"/>
  <c r="F21" i="38"/>
  <c r="D20" i="38"/>
  <c r="H19" i="38"/>
  <c r="D19" i="38"/>
  <c r="D15" i="38"/>
  <c r="D14" i="38"/>
  <c r="H13" i="38"/>
  <c r="E13" i="38"/>
  <c r="E12" i="38" s="1"/>
  <c r="E8" i="38" s="1"/>
  <c r="E7" i="38" s="1"/>
  <c r="D13" i="38"/>
  <c r="I11" i="38"/>
  <c r="I10" i="38"/>
  <c r="I9" i="38"/>
  <c r="H34" i="37"/>
  <c r="E41" i="37"/>
  <c r="F27" i="37"/>
  <c r="E26" i="37"/>
  <c r="G25" i="38" l="1"/>
  <c r="D30" i="38"/>
  <c r="D12" i="38" s="1"/>
  <c r="D8" i="38" s="1"/>
  <c r="D7" i="38" s="1"/>
  <c r="I57" i="38"/>
  <c r="H51" i="38"/>
  <c r="I51" i="38" s="1"/>
  <c r="I25" i="38"/>
  <c r="J25" i="38" s="1"/>
  <c r="N42" i="37"/>
  <c r="O43" i="37"/>
  <c r="H61" i="37" l="1"/>
  <c r="H59" i="37"/>
  <c r="F59" i="37"/>
  <c r="E59" i="37"/>
  <c r="H58" i="37"/>
  <c r="I58" i="37" s="1"/>
  <c r="H57" i="37"/>
  <c r="I57" i="37" s="1"/>
  <c r="I56" i="37"/>
  <c r="F55" i="37"/>
  <c r="H55" i="37" s="1"/>
  <c r="F54" i="37"/>
  <c r="H54" i="37" s="1"/>
  <c r="I54" i="37" s="1"/>
  <c r="F53" i="37"/>
  <c r="H53" i="37" s="1"/>
  <c r="I52" i="37"/>
  <c r="F51" i="37"/>
  <c r="I51" i="37" s="1"/>
  <c r="E51" i="37"/>
  <c r="J49" i="37"/>
  <c r="I48" i="37"/>
  <c r="H46" i="37"/>
  <c r="H45" i="37"/>
  <c r="D44" i="37"/>
  <c r="D43" i="37" s="1"/>
  <c r="H43" i="37"/>
  <c r="E43" i="37"/>
  <c r="D41" i="37"/>
  <c r="D37" i="37"/>
  <c r="D36" i="37"/>
  <c r="D35" i="37"/>
  <c r="D34" i="37"/>
  <c r="F33" i="37"/>
  <c r="I33" i="37" s="1"/>
  <c r="E32" i="37"/>
  <c r="F31" i="37"/>
  <c r="I31" i="37" s="1"/>
  <c r="F30" i="37"/>
  <c r="F29" i="37"/>
  <c r="F28" i="37"/>
  <c r="H27" i="37"/>
  <c r="I27" i="37" s="1"/>
  <c r="D27" i="37"/>
  <c r="G27" i="37" s="1"/>
  <c r="H26" i="37"/>
  <c r="I24" i="37"/>
  <c r="J24" i="37" s="1"/>
  <c r="G24" i="37"/>
  <c r="F23" i="37"/>
  <c r="D22" i="37"/>
  <c r="H21" i="37"/>
  <c r="D21" i="37"/>
  <c r="D17" i="37"/>
  <c r="D16" i="37"/>
  <c r="D15" i="37" s="1"/>
  <c r="E15" i="37"/>
  <c r="I13" i="37"/>
  <c r="I12" i="37"/>
  <c r="I11" i="37"/>
  <c r="J27" i="37" l="1"/>
  <c r="D32" i="37"/>
  <c r="I59" i="37"/>
  <c r="E14" i="37"/>
  <c r="E10" i="37" s="1"/>
  <c r="E9" i="37" s="1"/>
  <c r="D26" i="37"/>
  <c r="D14" i="37" s="1"/>
  <c r="D10" i="37" s="1"/>
  <c r="D9" i="37" s="1"/>
  <c r="I53" i="37"/>
  <c r="I55" i="37"/>
  <c r="H15" i="37"/>
  <c r="H34" i="36"/>
  <c r="H27" i="36"/>
  <c r="H25" i="36"/>
  <c r="H21" i="36"/>
  <c r="H17" i="36"/>
  <c r="F47" i="36"/>
  <c r="F44" i="36"/>
  <c r="F41" i="36"/>
  <c r="F40" i="36"/>
  <c r="F39" i="36"/>
  <c r="F38" i="36"/>
  <c r="F37" i="36"/>
  <c r="F36" i="36"/>
  <c r="F35" i="36"/>
  <c r="F34" i="36"/>
  <c r="F25" i="36"/>
  <c r="F22" i="36"/>
  <c r="F21" i="36"/>
  <c r="F17" i="36"/>
  <c r="F16" i="36"/>
  <c r="N41" i="36"/>
  <c r="N39" i="36"/>
  <c r="N38" i="36"/>
  <c r="N37" i="36"/>
  <c r="O38" i="36"/>
  <c r="N40" i="36"/>
  <c r="H61" i="36"/>
  <c r="H59" i="36" s="1"/>
  <c r="F59" i="36"/>
  <c r="E59" i="36"/>
  <c r="H58" i="36"/>
  <c r="I58" i="36" s="1"/>
  <c r="H57" i="36"/>
  <c r="I57" i="36" s="1"/>
  <c r="I56" i="36"/>
  <c r="F55" i="36"/>
  <c r="F54" i="36"/>
  <c r="H54" i="36" s="1"/>
  <c r="I54" i="36" s="1"/>
  <c r="F53" i="36"/>
  <c r="H53" i="36" s="1"/>
  <c r="I53" i="36" s="1"/>
  <c r="I52" i="36"/>
  <c r="F51" i="36"/>
  <c r="I51" i="36" s="1"/>
  <c r="E51" i="36"/>
  <c r="J49" i="36"/>
  <c r="I48" i="36"/>
  <c r="I47" i="36"/>
  <c r="J47" i="36" s="1"/>
  <c r="H46" i="36"/>
  <c r="H45" i="36"/>
  <c r="E43" i="36"/>
  <c r="D44" i="36"/>
  <c r="H43" i="36"/>
  <c r="D43" i="36"/>
  <c r="D41" i="36"/>
  <c r="G41" i="36" s="1"/>
  <c r="I39" i="36"/>
  <c r="J39" i="36" s="1"/>
  <c r="D37" i="36"/>
  <c r="H37" i="36" s="1"/>
  <c r="D36" i="36"/>
  <c r="I35" i="36"/>
  <c r="D35" i="36"/>
  <c r="G35" i="36" s="1"/>
  <c r="I34" i="36"/>
  <c r="D34" i="36"/>
  <c r="G34" i="36" s="1"/>
  <c r="F33" i="36"/>
  <c r="I33" i="36" s="1"/>
  <c r="E32" i="36"/>
  <c r="D32" i="36"/>
  <c r="F31" i="36"/>
  <c r="I31" i="36" s="1"/>
  <c r="F30" i="36"/>
  <c r="F29" i="36"/>
  <c r="F28" i="36"/>
  <c r="I27" i="36"/>
  <c r="D27" i="36"/>
  <c r="H26" i="36"/>
  <c r="E26" i="36"/>
  <c r="I25" i="36"/>
  <c r="J25" i="36" s="1"/>
  <c r="G25" i="36"/>
  <c r="I24" i="36"/>
  <c r="J24" i="36" s="1"/>
  <c r="G24" i="36"/>
  <c r="F23" i="36"/>
  <c r="I22" i="36"/>
  <c r="D22" i="36"/>
  <c r="D21" i="36"/>
  <c r="D17" i="36"/>
  <c r="D16" i="36"/>
  <c r="D15" i="36" s="1"/>
  <c r="H15" i="36"/>
  <c r="E15" i="36"/>
  <c r="I13" i="36"/>
  <c r="I12" i="36"/>
  <c r="I11" i="36"/>
  <c r="J22" i="36" l="1"/>
  <c r="D26" i="36"/>
  <c r="D14" i="36" s="1"/>
  <c r="D10" i="36" s="1"/>
  <c r="D9" i="36" s="1"/>
  <c r="G27" i="36"/>
  <c r="J27" i="36"/>
  <c r="J34" i="36"/>
  <c r="J35" i="36"/>
  <c r="I59" i="36"/>
  <c r="I16" i="36"/>
  <c r="J16" i="36" s="1"/>
  <c r="F14" i="38"/>
  <c r="F16" i="37"/>
  <c r="F15" i="38"/>
  <c r="F17" i="37"/>
  <c r="F19" i="38"/>
  <c r="F21" i="37"/>
  <c r="F20" i="38"/>
  <c r="F22" i="37"/>
  <c r="F23" i="38"/>
  <c r="F25" i="37"/>
  <c r="F32" i="38"/>
  <c r="F34" i="37"/>
  <c r="F33" i="38"/>
  <c r="F35" i="37"/>
  <c r="F34" i="38"/>
  <c r="F36" i="37"/>
  <c r="F35" i="38"/>
  <c r="F37" i="37"/>
  <c r="F36" i="38"/>
  <c r="F38" i="37"/>
  <c r="H38" i="36"/>
  <c r="F37" i="38"/>
  <c r="F39" i="37"/>
  <c r="F38" i="38"/>
  <c r="F40" i="37"/>
  <c r="H40" i="36"/>
  <c r="I40" i="36" s="1"/>
  <c r="J40" i="36" s="1"/>
  <c r="I41" i="36"/>
  <c r="J41" i="36" s="1"/>
  <c r="F41" i="37"/>
  <c r="F39" i="38"/>
  <c r="F42" i="38"/>
  <c r="F44" i="37"/>
  <c r="F45" i="38"/>
  <c r="F47" i="37"/>
  <c r="I44" i="36"/>
  <c r="J44" i="36" s="1"/>
  <c r="I37" i="36"/>
  <c r="J37" i="36" s="1"/>
  <c r="I21" i="36"/>
  <c r="J21" i="36" s="1"/>
  <c r="G22" i="36"/>
  <c r="G21" i="36"/>
  <c r="F15" i="36"/>
  <c r="G16" i="36"/>
  <c r="N42" i="36"/>
  <c r="O41" i="36" s="1"/>
  <c r="O42" i="36" s="1"/>
  <c r="E14" i="36"/>
  <c r="E10" i="36" s="1"/>
  <c r="E9" i="36" s="1"/>
  <c r="I15" i="36"/>
  <c r="J15" i="36" s="1"/>
  <c r="G15" i="36"/>
  <c r="G17" i="36"/>
  <c r="I36" i="36"/>
  <c r="J36" i="36" s="1"/>
  <c r="G38" i="36"/>
  <c r="G40" i="36"/>
  <c r="G47" i="36"/>
  <c r="G36" i="36"/>
  <c r="I17" i="36"/>
  <c r="J17" i="36" s="1"/>
  <c r="G37" i="36"/>
  <c r="G39" i="36"/>
  <c r="G44" i="36"/>
  <c r="H55" i="36"/>
  <c r="I55" i="36" s="1"/>
  <c r="H17" i="35"/>
  <c r="H26" i="35"/>
  <c r="H15" i="35"/>
  <c r="H61" i="35"/>
  <c r="H59" i="35"/>
  <c r="F59" i="35"/>
  <c r="E59" i="35"/>
  <c r="H58" i="35"/>
  <c r="I58" i="35" s="1"/>
  <c r="H57" i="35"/>
  <c r="I57" i="35" s="1"/>
  <c r="I56" i="35"/>
  <c r="F55" i="35"/>
  <c r="F54" i="35"/>
  <c r="H54" i="35" s="1"/>
  <c r="I54" i="35" s="1"/>
  <c r="F53" i="35"/>
  <c r="I52" i="35"/>
  <c r="F51" i="35"/>
  <c r="I51" i="35" s="1"/>
  <c r="E51" i="35"/>
  <c r="J50" i="35"/>
  <c r="J49" i="35"/>
  <c r="I48" i="35"/>
  <c r="F47" i="35"/>
  <c r="H46" i="35"/>
  <c r="H45" i="35"/>
  <c r="F44" i="35"/>
  <c r="I44" i="35" s="1"/>
  <c r="E44" i="35"/>
  <c r="D44" i="35"/>
  <c r="G44" i="35" s="1"/>
  <c r="H43" i="35"/>
  <c r="E43" i="35"/>
  <c r="I41" i="35"/>
  <c r="D41" i="35"/>
  <c r="G41" i="35" s="1"/>
  <c r="N40" i="35"/>
  <c r="F40" i="35"/>
  <c r="F39" i="35"/>
  <c r="I39" i="35" s="1"/>
  <c r="J39" i="35" s="1"/>
  <c r="F38" i="35"/>
  <c r="F37" i="35"/>
  <c r="D37" i="35"/>
  <c r="F36" i="35"/>
  <c r="I36" i="35" s="1"/>
  <c r="D36" i="35"/>
  <c r="G36" i="35" s="1"/>
  <c r="F35" i="35"/>
  <c r="I35" i="35" s="1"/>
  <c r="D35" i="35"/>
  <c r="I34" i="35"/>
  <c r="E34" i="35"/>
  <c r="D34" i="35"/>
  <c r="G34" i="35" s="1"/>
  <c r="F33" i="35"/>
  <c r="I33" i="35" s="1"/>
  <c r="E32" i="35"/>
  <c r="D32" i="35"/>
  <c r="F31" i="35"/>
  <c r="I31" i="35" s="1"/>
  <c r="F30" i="35"/>
  <c r="F29" i="35"/>
  <c r="F28" i="35"/>
  <c r="D27" i="35"/>
  <c r="E26" i="35"/>
  <c r="D26" i="35"/>
  <c r="I25" i="35"/>
  <c r="J25" i="35" s="1"/>
  <c r="G25" i="35"/>
  <c r="I24" i="35"/>
  <c r="J24" i="35" s="1"/>
  <c r="G24" i="35"/>
  <c r="F23" i="35"/>
  <c r="I22" i="35"/>
  <c r="D22" i="35"/>
  <c r="G22" i="35" s="1"/>
  <c r="I21" i="35"/>
  <c r="D21" i="35"/>
  <c r="G21" i="35" s="1"/>
  <c r="F17" i="35"/>
  <c r="E17" i="35"/>
  <c r="D17" i="35"/>
  <c r="F16" i="35"/>
  <c r="I16" i="35" s="1"/>
  <c r="D16" i="35"/>
  <c r="G16" i="35" s="1"/>
  <c r="F15" i="35"/>
  <c r="E15" i="35"/>
  <c r="I13" i="35"/>
  <c r="I12" i="35"/>
  <c r="I11" i="35"/>
  <c r="H34" i="34"/>
  <c r="H39" i="34"/>
  <c r="H26" i="34"/>
  <c r="H24" i="34"/>
  <c r="H22" i="34"/>
  <c r="F51" i="34"/>
  <c r="F40" i="34"/>
  <c r="H40" i="34" s="1"/>
  <c r="F39" i="34"/>
  <c r="F38" i="34"/>
  <c r="H38" i="34" s="1"/>
  <c r="F37" i="34"/>
  <c r="F36" i="34"/>
  <c r="F44" i="34"/>
  <c r="J16" i="35" l="1"/>
  <c r="J21" i="35"/>
  <c r="J22" i="35"/>
  <c r="E14" i="35"/>
  <c r="E10" i="35" s="1"/>
  <c r="E9" i="35" s="1"/>
  <c r="J34" i="35"/>
  <c r="J35" i="35"/>
  <c r="J36" i="35"/>
  <c r="I38" i="35"/>
  <c r="J38" i="35" s="1"/>
  <c r="G38" i="35"/>
  <c r="J41" i="35"/>
  <c r="J44" i="35"/>
  <c r="G47" i="35"/>
  <c r="I47" i="35"/>
  <c r="J47" i="35" s="1"/>
  <c r="H55" i="35"/>
  <c r="I55" i="35" s="1"/>
  <c r="I59" i="35"/>
  <c r="G47" i="37"/>
  <c r="I47" i="37"/>
  <c r="J47" i="37" s="1"/>
  <c r="G45" i="38"/>
  <c r="I45" i="38"/>
  <c r="J45" i="38" s="1"/>
  <c r="I44" i="37"/>
  <c r="J44" i="37" s="1"/>
  <c r="G44" i="37"/>
  <c r="I42" i="38"/>
  <c r="J42" i="38" s="1"/>
  <c r="G42" i="38"/>
  <c r="I39" i="38"/>
  <c r="J39" i="38" s="1"/>
  <c r="G39" i="38"/>
  <c r="G41" i="37"/>
  <c r="I41" i="37"/>
  <c r="J41" i="37" s="1"/>
  <c r="H40" i="37"/>
  <c r="G40" i="37"/>
  <c r="I40" i="37"/>
  <c r="J40" i="37" s="1"/>
  <c r="H38" i="38"/>
  <c r="I38" i="38" s="1"/>
  <c r="J38" i="38" s="1"/>
  <c r="G38" i="38"/>
  <c r="I39" i="37"/>
  <c r="J39" i="37" s="1"/>
  <c r="G39" i="37"/>
  <c r="I37" i="38"/>
  <c r="J37" i="38" s="1"/>
  <c r="G37" i="38"/>
  <c r="I38" i="36"/>
  <c r="J38" i="36" s="1"/>
  <c r="H32" i="36"/>
  <c r="H14" i="36" s="1"/>
  <c r="H10" i="36" s="1"/>
  <c r="H9" i="36" s="1"/>
  <c r="G38" i="37"/>
  <c r="H38" i="37"/>
  <c r="I38" i="37" s="1"/>
  <c r="J38" i="37" s="1"/>
  <c r="G36" i="38"/>
  <c r="H36" i="38"/>
  <c r="I36" i="38"/>
  <c r="J36" i="38" s="1"/>
  <c r="H37" i="37"/>
  <c r="G37" i="37"/>
  <c r="G35" i="38"/>
  <c r="H35" i="38"/>
  <c r="I35" i="38" s="1"/>
  <c r="J35" i="38" s="1"/>
  <c r="G36" i="37"/>
  <c r="I36" i="37"/>
  <c r="J36" i="37" s="1"/>
  <c r="I34" i="38"/>
  <c r="J34" i="38" s="1"/>
  <c r="G34" i="38"/>
  <c r="I35" i="37"/>
  <c r="J35" i="37" s="1"/>
  <c r="G35" i="37"/>
  <c r="I33" i="38"/>
  <c r="J33" i="38" s="1"/>
  <c r="G33" i="38"/>
  <c r="G34" i="37"/>
  <c r="I34" i="37"/>
  <c r="J34" i="37" s="1"/>
  <c r="G32" i="38"/>
  <c r="I32" i="38"/>
  <c r="J32" i="38" s="1"/>
  <c r="H25" i="37"/>
  <c r="I25" i="37"/>
  <c r="J25" i="37" s="1"/>
  <c r="G25" i="37"/>
  <c r="G23" i="38"/>
  <c r="H23" i="38"/>
  <c r="I23" i="38" s="1"/>
  <c r="J23" i="38" s="1"/>
  <c r="I22" i="37"/>
  <c r="J22" i="37" s="1"/>
  <c r="G22" i="37"/>
  <c r="I20" i="38"/>
  <c r="J20" i="38" s="1"/>
  <c r="G20" i="38"/>
  <c r="I21" i="37"/>
  <c r="J21" i="37" s="1"/>
  <c r="G21" i="37"/>
  <c r="I19" i="38"/>
  <c r="J19" i="38" s="1"/>
  <c r="G19" i="38"/>
  <c r="I17" i="37"/>
  <c r="J17" i="37" s="1"/>
  <c r="G17" i="37"/>
  <c r="I15" i="38"/>
  <c r="J15" i="38" s="1"/>
  <c r="G15" i="38"/>
  <c r="I16" i="37"/>
  <c r="J16" i="37" s="1"/>
  <c r="F15" i="37"/>
  <c r="G16" i="37"/>
  <c r="I14" i="38"/>
  <c r="J14" i="38" s="1"/>
  <c r="G14" i="38"/>
  <c r="F13" i="38"/>
  <c r="I17" i="35"/>
  <c r="J17" i="35" s="1"/>
  <c r="I15" i="35"/>
  <c r="I37" i="35"/>
  <c r="J37" i="35" s="1"/>
  <c r="G35" i="35"/>
  <c r="H53" i="35"/>
  <c r="I53" i="35" s="1"/>
  <c r="G40" i="35"/>
  <c r="G37" i="35"/>
  <c r="H32" i="35"/>
  <c r="H14" i="35" s="1"/>
  <c r="H10" i="35" s="1"/>
  <c r="H9" i="35" s="1"/>
  <c r="D15" i="35"/>
  <c r="G39" i="35"/>
  <c r="D43" i="35"/>
  <c r="G17" i="35"/>
  <c r="I56" i="34"/>
  <c r="F47" i="34"/>
  <c r="E44" i="34"/>
  <c r="F35" i="34"/>
  <c r="E34" i="34"/>
  <c r="F17" i="34"/>
  <c r="E17" i="34"/>
  <c r="F16" i="34"/>
  <c r="D35" i="34"/>
  <c r="D34" i="34"/>
  <c r="D16" i="34"/>
  <c r="N40" i="34"/>
  <c r="D44" i="34"/>
  <c r="D41" i="34"/>
  <c r="I13" i="38" l="1"/>
  <c r="J13" i="38" s="1"/>
  <c r="G13" i="38"/>
  <c r="I15" i="37"/>
  <c r="J15" i="37" s="1"/>
  <c r="G15" i="37"/>
  <c r="H32" i="37"/>
  <c r="I37" i="37"/>
  <c r="J37" i="37" s="1"/>
  <c r="H30" i="38"/>
  <c r="H12" i="38" s="1"/>
  <c r="H8" i="38" s="1"/>
  <c r="H7" i="38" s="1"/>
  <c r="D14" i="35"/>
  <c r="D10" i="35" s="1"/>
  <c r="G15" i="35"/>
  <c r="I40" i="35"/>
  <c r="J40" i="35" s="1"/>
  <c r="J15" i="35"/>
  <c r="D17" i="34"/>
  <c r="D36" i="34"/>
  <c r="D37" i="34"/>
  <c r="H37" i="34" s="1"/>
  <c r="D27" i="34"/>
  <c r="D21" i="34"/>
  <c r="D22" i="34"/>
  <c r="F59" i="34"/>
  <c r="E59" i="34"/>
  <c r="H58" i="34"/>
  <c r="I58" i="34" s="1"/>
  <c r="H57" i="34"/>
  <c r="I57" i="34" s="1"/>
  <c r="F55" i="34"/>
  <c r="H55" i="34" s="1"/>
  <c r="I55" i="34" s="1"/>
  <c r="F54" i="34"/>
  <c r="H54" i="34" s="1"/>
  <c r="I54" i="34" s="1"/>
  <c r="F53" i="34"/>
  <c r="I52" i="34"/>
  <c r="I51" i="34"/>
  <c r="E51" i="34"/>
  <c r="J50" i="34"/>
  <c r="J49" i="34"/>
  <c r="I48" i="34"/>
  <c r="I47" i="34"/>
  <c r="J47" i="34" s="1"/>
  <c r="H46" i="34"/>
  <c r="H45" i="34"/>
  <c r="I44" i="34"/>
  <c r="J44" i="34" s="1"/>
  <c r="H43" i="34"/>
  <c r="E43" i="34"/>
  <c r="D43" i="34"/>
  <c r="I40" i="34"/>
  <c r="J40" i="34" s="1"/>
  <c r="I39" i="34"/>
  <c r="J39" i="34" s="1"/>
  <c r="I38" i="34"/>
  <c r="J38" i="34" s="1"/>
  <c r="I37" i="34"/>
  <c r="J37" i="34" s="1"/>
  <c r="G37" i="34"/>
  <c r="G35" i="34"/>
  <c r="F33" i="34"/>
  <c r="I33" i="34" s="1"/>
  <c r="H32" i="34"/>
  <c r="F31" i="34"/>
  <c r="I31" i="34" s="1"/>
  <c r="F30" i="34"/>
  <c r="F29" i="34"/>
  <c r="F28" i="34"/>
  <c r="E26" i="34"/>
  <c r="D26" i="34"/>
  <c r="I25" i="34"/>
  <c r="J25" i="34" s="1"/>
  <c r="I24" i="34"/>
  <c r="J24" i="34" s="1"/>
  <c r="F23" i="34"/>
  <c r="I22" i="34"/>
  <c r="J22" i="34" s="1"/>
  <c r="I21" i="34"/>
  <c r="J21" i="34" s="1"/>
  <c r="I17" i="34"/>
  <c r="J17" i="34" s="1"/>
  <c r="I16" i="34"/>
  <c r="J16" i="34" s="1"/>
  <c r="H15" i="34"/>
  <c r="E15" i="34"/>
  <c r="D15" i="34"/>
  <c r="I13" i="34"/>
  <c r="I12" i="34"/>
  <c r="I11" i="34"/>
  <c r="D32" i="34" l="1"/>
  <c r="D14" i="34" s="1"/>
  <c r="D10" i="34" s="1"/>
  <c r="N41" i="34" s="1"/>
  <c r="H14" i="37"/>
  <c r="H10" i="37" s="1"/>
  <c r="H9" i="37" s="1"/>
  <c r="D9" i="35"/>
  <c r="N41" i="35"/>
  <c r="H14" i="34"/>
  <c r="H10" i="34" s="1"/>
  <c r="I35" i="34"/>
  <c r="J35" i="34" s="1"/>
  <c r="G22" i="34"/>
  <c r="G21" i="34"/>
  <c r="F15" i="34"/>
  <c r="I15" i="34" s="1"/>
  <c r="J15" i="34" s="1"/>
  <c r="D9" i="34"/>
  <c r="I34" i="34"/>
  <c r="J34" i="34" s="1"/>
  <c r="G34" i="34"/>
  <c r="I36" i="34"/>
  <c r="J36" i="34" s="1"/>
  <c r="G36" i="34"/>
  <c r="I41" i="34"/>
  <c r="J41" i="34" s="1"/>
  <c r="G41" i="34"/>
  <c r="G24" i="34"/>
  <c r="E32" i="34"/>
  <c r="E14" i="34" s="1"/>
  <c r="E10" i="34" s="1"/>
  <c r="E9" i="34" s="1"/>
  <c r="G39" i="34"/>
  <c r="H53" i="34"/>
  <c r="I53" i="34" s="1"/>
  <c r="G16" i="34"/>
  <c r="G47" i="34"/>
  <c r="H61" i="34"/>
  <c r="H59" i="34" s="1"/>
  <c r="G40" i="34"/>
  <c r="G15" i="34"/>
  <c r="G25" i="34"/>
  <c r="G38" i="34"/>
  <c r="G17" i="34"/>
  <c r="G44" i="34"/>
  <c r="H9" i="34" l="1"/>
  <c r="I59" i="34"/>
  <c r="E41" i="33"/>
  <c r="E38" i="33"/>
  <c r="E36" i="33"/>
  <c r="E34" i="33"/>
  <c r="E26" i="33"/>
  <c r="E58" i="33"/>
  <c r="H57" i="33"/>
  <c r="I57" i="33" s="1"/>
  <c r="H56" i="33"/>
  <c r="I56" i="33" s="1"/>
  <c r="F55" i="33"/>
  <c r="F54" i="33"/>
  <c r="F53" i="33"/>
  <c r="E51" i="33"/>
  <c r="J50" i="33"/>
  <c r="J49" i="33"/>
  <c r="I48" i="33"/>
  <c r="H46" i="33"/>
  <c r="H45" i="33"/>
  <c r="H43" i="33"/>
  <c r="E43" i="33"/>
  <c r="D43" i="33"/>
  <c r="H32" i="33"/>
  <c r="F33" i="33"/>
  <c r="I33" i="33" s="1"/>
  <c r="D32" i="33"/>
  <c r="F31" i="33"/>
  <c r="I31" i="33" s="1"/>
  <c r="F30" i="33"/>
  <c r="F29" i="33"/>
  <c r="F28" i="33"/>
  <c r="H26" i="33"/>
  <c r="D26" i="33"/>
  <c r="F23" i="33"/>
  <c r="H15" i="33"/>
  <c r="E15" i="33"/>
  <c r="D15" i="33"/>
  <c r="D14" i="33" s="1"/>
  <c r="D10" i="33" s="1"/>
  <c r="D9" i="33" s="1"/>
  <c r="I13" i="33"/>
  <c r="I12" i="33"/>
  <c r="I11" i="33"/>
  <c r="H53" i="33" l="1"/>
  <c r="I53" i="33" s="1"/>
  <c r="H54" i="33"/>
  <c r="I54" i="33" s="1"/>
  <c r="H55" i="33"/>
  <c r="I55" i="33" s="1"/>
  <c r="H14" i="33"/>
  <c r="H10" i="33" s="1"/>
  <c r="E32" i="33"/>
  <c r="E14" i="33"/>
  <c r="E10" i="33" s="1"/>
  <c r="E9" i="33" s="1"/>
  <c r="H34" i="32"/>
  <c r="E60" i="32"/>
  <c r="E36" i="32"/>
  <c r="E38" i="32" l="1"/>
  <c r="F50" i="32" l="1"/>
  <c r="F49" i="32"/>
  <c r="E32" i="32"/>
  <c r="E43" i="32"/>
  <c r="F18" i="32"/>
  <c r="F19" i="32"/>
  <c r="F20" i="32"/>
  <c r="F23" i="32"/>
  <c r="F26" i="32"/>
  <c r="F27" i="32"/>
  <c r="F28" i="32"/>
  <c r="F29" i="32"/>
  <c r="F30" i="32"/>
  <c r="F31" i="32"/>
  <c r="F33" i="32"/>
  <c r="E58" i="32"/>
  <c r="H57" i="32"/>
  <c r="I57" i="32" s="1"/>
  <c r="H56" i="32"/>
  <c r="I56" i="32" s="1"/>
  <c r="F55" i="32"/>
  <c r="H55" i="32" s="1"/>
  <c r="I55" i="32" s="1"/>
  <c r="F54" i="32"/>
  <c r="H54" i="32" s="1"/>
  <c r="F53" i="32"/>
  <c r="E51" i="32"/>
  <c r="J50" i="32"/>
  <c r="J49" i="32"/>
  <c r="I48" i="32"/>
  <c r="H46" i="32"/>
  <c r="H45" i="32"/>
  <c r="H43" i="32"/>
  <c r="D43" i="32"/>
  <c r="I33" i="32"/>
  <c r="H32" i="32"/>
  <c r="D32" i="32"/>
  <c r="I31" i="32"/>
  <c r="I27" i="32"/>
  <c r="J27" i="32" s="1"/>
  <c r="G27" i="32"/>
  <c r="H26" i="32"/>
  <c r="I26" i="32" s="1"/>
  <c r="D26" i="32"/>
  <c r="I20" i="32"/>
  <c r="I19" i="32"/>
  <c r="H15" i="32"/>
  <c r="D15" i="32"/>
  <c r="D14" i="32" s="1"/>
  <c r="D10" i="32" s="1"/>
  <c r="D9" i="32" s="1"/>
  <c r="I13" i="32"/>
  <c r="I12" i="32"/>
  <c r="I11" i="32"/>
  <c r="J26" i="32" l="1"/>
  <c r="F27" i="35"/>
  <c r="F27" i="34"/>
  <c r="F27" i="33"/>
  <c r="F26" i="36"/>
  <c r="F26" i="35"/>
  <c r="F26" i="34"/>
  <c r="F26" i="33"/>
  <c r="F18" i="38"/>
  <c r="I18" i="38" s="1"/>
  <c r="F20" i="37"/>
  <c r="I20" i="37" s="1"/>
  <c r="F20" i="36"/>
  <c r="I20" i="36" s="1"/>
  <c r="F20" i="35"/>
  <c r="I20" i="35" s="1"/>
  <c r="F20" i="34"/>
  <c r="I20" i="34" s="1"/>
  <c r="F20" i="33"/>
  <c r="I20" i="33" s="1"/>
  <c r="F17" i="38"/>
  <c r="I17" i="38" s="1"/>
  <c r="F19" i="37"/>
  <c r="I19" i="37" s="1"/>
  <c r="F19" i="36"/>
  <c r="I19" i="36" s="1"/>
  <c r="F19" i="35"/>
  <c r="I19" i="35" s="1"/>
  <c r="F19" i="34"/>
  <c r="I19" i="34" s="1"/>
  <c r="F19" i="33"/>
  <c r="I19" i="33" s="1"/>
  <c r="I18" i="32"/>
  <c r="F16" i="38"/>
  <c r="F18" i="37"/>
  <c r="F18" i="36"/>
  <c r="F18" i="35"/>
  <c r="F18" i="34"/>
  <c r="F18" i="33"/>
  <c r="I18" i="33" s="1"/>
  <c r="G49" i="32"/>
  <c r="F47" i="38"/>
  <c r="G47" i="38" s="1"/>
  <c r="F49" i="37"/>
  <c r="G49" i="37" s="1"/>
  <c r="F49" i="36"/>
  <c r="G49" i="36" s="1"/>
  <c r="F49" i="35"/>
  <c r="G49" i="35" s="1"/>
  <c r="F49" i="34"/>
  <c r="G49" i="34" s="1"/>
  <c r="F49" i="33"/>
  <c r="G49" i="33" s="1"/>
  <c r="F48" i="38"/>
  <c r="F50" i="37"/>
  <c r="F50" i="36"/>
  <c r="F50" i="35"/>
  <c r="F50" i="34"/>
  <c r="F50" i="33"/>
  <c r="H14" i="32"/>
  <c r="H10" i="32" s="1"/>
  <c r="G26" i="32"/>
  <c r="E15" i="32"/>
  <c r="E14" i="32" s="1"/>
  <c r="E10" i="32" s="1"/>
  <c r="E9" i="32" s="1"/>
  <c r="H53" i="32"/>
  <c r="I53" i="32" s="1"/>
  <c r="I54" i="32"/>
  <c r="D32" i="31"/>
  <c r="I18" i="34" l="1"/>
  <c r="I18" i="35"/>
  <c r="I18" i="36"/>
  <c r="I18" i="37"/>
  <c r="I16" i="38"/>
  <c r="I26" i="33"/>
  <c r="J26" i="33" s="1"/>
  <c r="G26" i="33"/>
  <c r="I26" i="34"/>
  <c r="J26" i="34" s="1"/>
  <c r="G26" i="34"/>
  <c r="I26" i="35"/>
  <c r="J26" i="35" s="1"/>
  <c r="G26" i="35"/>
  <c r="F26" i="37"/>
  <c r="F24" i="38"/>
  <c r="G26" i="36"/>
  <c r="I26" i="36"/>
  <c r="J26" i="36" s="1"/>
  <c r="G27" i="33"/>
  <c r="I27" i="33"/>
  <c r="J27" i="33" s="1"/>
  <c r="I27" i="34"/>
  <c r="J27" i="34" s="1"/>
  <c r="G27" i="34"/>
  <c r="I27" i="35"/>
  <c r="J27" i="35" s="1"/>
  <c r="G27" i="35"/>
  <c r="D43" i="31"/>
  <c r="D26" i="31"/>
  <c r="I24" i="38" l="1"/>
  <c r="J24" i="38" s="1"/>
  <c r="G24" i="38"/>
  <c r="G26" i="37"/>
  <c r="I26" i="37"/>
  <c r="J26" i="37" s="1"/>
  <c r="E34" i="31"/>
  <c r="F34" i="31" s="1"/>
  <c r="F34" i="32" s="1"/>
  <c r="F42" i="31"/>
  <c r="F44" i="31"/>
  <c r="F44" i="32" s="1"/>
  <c r="F45" i="31"/>
  <c r="F46" i="31"/>
  <c r="E41" i="31"/>
  <c r="F35" i="31"/>
  <c r="F36" i="31"/>
  <c r="F37" i="31"/>
  <c r="F38" i="31"/>
  <c r="F39" i="31"/>
  <c r="F40" i="31"/>
  <c r="F25" i="31"/>
  <c r="F21" i="31"/>
  <c r="E17" i="31"/>
  <c r="E16" i="31"/>
  <c r="F16" i="31" s="1"/>
  <c r="F52" i="31"/>
  <c r="F60" i="31"/>
  <c r="H58" i="31"/>
  <c r="E58" i="31"/>
  <c r="H57" i="31"/>
  <c r="I57" i="31" s="1"/>
  <c r="H56" i="31"/>
  <c r="I56" i="31" s="1"/>
  <c r="F55" i="31"/>
  <c r="F54" i="31"/>
  <c r="F53" i="31"/>
  <c r="H53" i="31" s="1"/>
  <c r="I53" i="31" s="1"/>
  <c r="F51" i="31"/>
  <c r="E51" i="31"/>
  <c r="J50" i="31"/>
  <c r="J49" i="31"/>
  <c r="G49" i="31"/>
  <c r="I48" i="31"/>
  <c r="H46" i="31"/>
  <c r="I46" i="31" s="1"/>
  <c r="J46" i="31" s="1"/>
  <c r="H45" i="31"/>
  <c r="I45" i="31" s="1"/>
  <c r="J45" i="31" s="1"/>
  <c r="I44" i="31"/>
  <c r="J44" i="31" s="1"/>
  <c r="G44" i="31"/>
  <c r="E43" i="31"/>
  <c r="G37" i="31"/>
  <c r="I35" i="31"/>
  <c r="J35" i="31" s="1"/>
  <c r="I33" i="31"/>
  <c r="I31" i="31"/>
  <c r="I27" i="31"/>
  <c r="J27" i="31" s="1"/>
  <c r="G27" i="31"/>
  <c r="H26" i="31"/>
  <c r="I26" i="31" s="1"/>
  <c r="J26" i="31" s="1"/>
  <c r="I20" i="31"/>
  <c r="I19" i="31"/>
  <c r="I18" i="31"/>
  <c r="D15" i="31"/>
  <c r="D14" i="31" s="1"/>
  <c r="D10" i="31" s="1"/>
  <c r="D9" i="31" s="1"/>
  <c r="I13" i="31"/>
  <c r="I12" i="31"/>
  <c r="I11" i="31"/>
  <c r="I51" i="31" l="1"/>
  <c r="F51" i="33"/>
  <c r="I51" i="33" s="1"/>
  <c r="F51" i="32"/>
  <c r="I51" i="32" s="1"/>
  <c r="F58" i="31"/>
  <c r="I58" i="31" s="1"/>
  <c r="F60" i="32"/>
  <c r="I52" i="31"/>
  <c r="F52" i="32"/>
  <c r="G16" i="31"/>
  <c r="F16" i="32"/>
  <c r="I21" i="31"/>
  <c r="J21" i="31" s="1"/>
  <c r="F21" i="32"/>
  <c r="G25" i="31"/>
  <c r="F25" i="32"/>
  <c r="G40" i="31"/>
  <c r="F40" i="32"/>
  <c r="G39" i="31"/>
  <c r="F39" i="32"/>
  <c r="G38" i="31"/>
  <c r="F38" i="32"/>
  <c r="I37" i="31"/>
  <c r="J37" i="31" s="1"/>
  <c r="F37" i="32"/>
  <c r="G36" i="31"/>
  <c r="F36" i="32"/>
  <c r="G35" i="31"/>
  <c r="F35" i="32"/>
  <c r="F44" i="38"/>
  <c r="I44" i="38" s="1"/>
  <c r="J44" i="38" s="1"/>
  <c r="F46" i="37"/>
  <c r="I46" i="37" s="1"/>
  <c r="J46" i="37" s="1"/>
  <c r="F46" i="36"/>
  <c r="I46" i="36" s="1"/>
  <c r="J46" i="36" s="1"/>
  <c r="F46" i="35"/>
  <c r="I46" i="35" s="1"/>
  <c r="J46" i="35" s="1"/>
  <c r="F46" i="34"/>
  <c r="I46" i="34" s="1"/>
  <c r="J46" i="34" s="1"/>
  <c r="F46" i="33"/>
  <c r="I46" i="33" s="1"/>
  <c r="J46" i="33" s="1"/>
  <c r="F46" i="32"/>
  <c r="I46" i="32" s="1"/>
  <c r="J46" i="32" s="1"/>
  <c r="F43" i="38"/>
  <c r="F45" i="37"/>
  <c r="F45" i="36"/>
  <c r="F45" i="35"/>
  <c r="F45" i="34"/>
  <c r="F45" i="33"/>
  <c r="I45" i="33" s="1"/>
  <c r="J45" i="33" s="1"/>
  <c r="F45" i="32"/>
  <c r="I45" i="32" s="1"/>
  <c r="J45" i="32" s="1"/>
  <c r="I44" i="32"/>
  <c r="J44" i="32" s="1"/>
  <c r="F44" i="33"/>
  <c r="F43" i="32"/>
  <c r="G44" i="32"/>
  <c r="F40" i="38"/>
  <c r="F30" i="38" s="1"/>
  <c r="F42" i="37"/>
  <c r="F32" i="37" s="1"/>
  <c r="F42" i="36"/>
  <c r="F32" i="36" s="1"/>
  <c r="F42" i="35"/>
  <c r="F32" i="35" s="1"/>
  <c r="F42" i="34"/>
  <c r="F32" i="34" s="1"/>
  <c r="F42" i="33"/>
  <c r="F42" i="32"/>
  <c r="F34" i="33"/>
  <c r="I34" i="32"/>
  <c r="J34" i="32" s="1"/>
  <c r="G34" i="32"/>
  <c r="I39" i="31"/>
  <c r="J39" i="31" s="1"/>
  <c r="I40" i="31"/>
  <c r="J40" i="31" s="1"/>
  <c r="I38" i="31"/>
  <c r="J38" i="31" s="1"/>
  <c r="I36" i="31"/>
  <c r="J36" i="31" s="1"/>
  <c r="E32" i="31"/>
  <c r="H43" i="31"/>
  <c r="G34" i="31"/>
  <c r="I34" i="31"/>
  <c r="J34" i="31" s="1"/>
  <c r="F41" i="31"/>
  <c r="I25" i="31"/>
  <c r="J25" i="31" s="1"/>
  <c r="G21" i="31"/>
  <c r="E15" i="31"/>
  <c r="I16" i="31"/>
  <c r="J16" i="31" s="1"/>
  <c r="H54" i="31"/>
  <c r="I54" i="31" s="1"/>
  <c r="G26" i="31"/>
  <c r="H55" i="31"/>
  <c r="I55" i="31" s="1"/>
  <c r="H26" i="30"/>
  <c r="I26" i="30" s="1"/>
  <c r="H58" i="30"/>
  <c r="H44" i="30"/>
  <c r="H43" i="30" s="1"/>
  <c r="H41" i="30"/>
  <c r="H40" i="30"/>
  <c r="H34" i="30"/>
  <c r="H39" i="30"/>
  <c r="H38" i="30"/>
  <c r="H37" i="30"/>
  <c r="H36" i="30"/>
  <c r="H35" i="30"/>
  <c r="H25" i="30"/>
  <c r="H21" i="30"/>
  <c r="H16" i="30"/>
  <c r="F58" i="30"/>
  <c r="E58" i="30"/>
  <c r="F47" i="30"/>
  <c r="F22" i="30"/>
  <c r="F24" i="30"/>
  <c r="F17" i="30"/>
  <c r="F17" i="31" l="1"/>
  <c r="H17" i="30"/>
  <c r="F24" i="31"/>
  <c r="H24" i="30"/>
  <c r="F22" i="31"/>
  <c r="H22" i="30"/>
  <c r="F47" i="31"/>
  <c r="H47" i="30"/>
  <c r="I41" i="31"/>
  <c r="J41" i="31" s="1"/>
  <c r="F41" i="32"/>
  <c r="G34" i="33"/>
  <c r="I34" i="33"/>
  <c r="J34" i="33" s="1"/>
  <c r="I32" i="34"/>
  <c r="J32" i="34" s="1"/>
  <c r="G32" i="34"/>
  <c r="I32" i="35"/>
  <c r="J32" i="35" s="1"/>
  <c r="G32" i="35"/>
  <c r="I32" i="36"/>
  <c r="J32" i="36" s="1"/>
  <c r="G32" i="36"/>
  <c r="G32" i="37"/>
  <c r="I32" i="37"/>
  <c r="J32" i="37" s="1"/>
  <c r="I30" i="38"/>
  <c r="J30" i="38" s="1"/>
  <c r="G30" i="38"/>
  <c r="I43" i="32"/>
  <c r="J43" i="32" s="1"/>
  <c r="G43" i="32"/>
  <c r="I44" i="33"/>
  <c r="J44" i="33" s="1"/>
  <c r="F43" i="33"/>
  <c r="G44" i="33"/>
  <c r="I45" i="34"/>
  <c r="J45" i="34" s="1"/>
  <c r="F43" i="34"/>
  <c r="I45" i="35"/>
  <c r="J45" i="35" s="1"/>
  <c r="F43" i="35"/>
  <c r="I45" i="36"/>
  <c r="J45" i="36" s="1"/>
  <c r="F43" i="36"/>
  <c r="I45" i="37"/>
  <c r="J45" i="37" s="1"/>
  <c r="F43" i="37"/>
  <c r="I43" i="38"/>
  <c r="J43" i="38" s="1"/>
  <c r="F41" i="38"/>
  <c r="I35" i="32"/>
  <c r="J35" i="32" s="1"/>
  <c r="F35" i="33"/>
  <c r="G35" i="32"/>
  <c r="G36" i="32"/>
  <c r="F36" i="33"/>
  <c r="I36" i="32"/>
  <c r="J36" i="32" s="1"/>
  <c r="I37" i="32"/>
  <c r="J37" i="32" s="1"/>
  <c r="F37" i="33"/>
  <c r="G37" i="32"/>
  <c r="I38" i="32"/>
  <c r="J38" i="32" s="1"/>
  <c r="F38" i="33"/>
  <c r="G38" i="32"/>
  <c r="I39" i="32"/>
  <c r="J39" i="32" s="1"/>
  <c r="F39" i="33"/>
  <c r="G39" i="32"/>
  <c r="G40" i="32"/>
  <c r="F40" i="33"/>
  <c r="I40" i="32"/>
  <c r="J40" i="32" s="1"/>
  <c r="I25" i="32"/>
  <c r="J25" i="32" s="1"/>
  <c r="F25" i="33"/>
  <c r="G25" i="32"/>
  <c r="I21" i="32"/>
  <c r="J21" i="32" s="1"/>
  <c r="F21" i="33"/>
  <c r="G21" i="32"/>
  <c r="F16" i="33"/>
  <c r="I16" i="32"/>
  <c r="J16" i="32" s="1"/>
  <c r="G16" i="32"/>
  <c r="I52" i="32"/>
  <c r="F52" i="33"/>
  <c r="I52" i="33" s="1"/>
  <c r="F60" i="33"/>
  <c r="H60" i="32"/>
  <c r="H58" i="32" s="1"/>
  <c r="H9" i="32" s="1"/>
  <c r="F58" i="32"/>
  <c r="I58" i="32" s="1"/>
  <c r="E14" i="31"/>
  <c r="E10" i="31" s="1"/>
  <c r="E9" i="31" s="1"/>
  <c r="H32" i="31"/>
  <c r="G41" i="31"/>
  <c r="F32" i="31"/>
  <c r="G32" i="31" s="1"/>
  <c r="H15" i="31"/>
  <c r="I58" i="30"/>
  <c r="H57" i="30"/>
  <c r="I57" i="30" s="1"/>
  <c r="H56" i="30"/>
  <c r="I56" i="30" s="1"/>
  <c r="F55" i="30"/>
  <c r="H55" i="30" s="1"/>
  <c r="I55" i="30" s="1"/>
  <c r="F54" i="30"/>
  <c r="F53" i="30"/>
  <c r="H53" i="30" s="1"/>
  <c r="I52" i="30"/>
  <c r="F51" i="30"/>
  <c r="I51" i="30" s="1"/>
  <c r="E51" i="30"/>
  <c r="J50" i="30"/>
  <c r="J49" i="30"/>
  <c r="G49" i="30"/>
  <c r="I48" i="30"/>
  <c r="I47" i="30"/>
  <c r="J47" i="30" s="1"/>
  <c r="G47" i="30"/>
  <c r="H46" i="30"/>
  <c r="I46" i="30" s="1"/>
  <c r="J46" i="30" s="1"/>
  <c r="H45" i="30"/>
  <c r="I45" i="30" s="1"/>
  <c r="J45" i="30" s="1"/>
  <c r="I44" i="30"/>
  <c r="J44" i="30" s="1"/>
  <c r="F43" i="30"/>
  <c r="E43" i="30"/>
  <c r="D43" i="30"/>
  <c r="I41" i="30"/>
  <c r="J41" i="30" s="1"/>
  <c r="G41" i="30"/>
  <c r="I40" i="30"/>
  <c r="J40" i="30" s="1"/>
  <c r="G40" i="30"/>
  <c r="I39" i="30"/>
  <c r="J39" i="30" s="1"/>
  <c r="G39" i="30"/>
  <c r="I38" i="30"/>
  <c r="J38" i="30" s="1"/>
  <c r="G38" i="30"/>
  <c r="I37" i="30"/>
  <c r="J37" i="30" s="1"/>
  <c r="G37" i="30"/>
  <c r="I36" i="30"/>
  <c r="J36" i="30" s="1"/>
  <c r="G36" i="30"/>
  <c r="I35" i="30"/>
  <c r="J35" i="30" s="1"/>
  <c r="G35" i="30"/>
  <c r="I34" i="30"/>
  <c r="J34" i="30" s="1"/>
  <c r="E32" i="30"/>
  <c r="I33" i="30"/>
  <c r="H32" i="30"/>
  <c r="D32" i="30"/>
  <c r="I31" i="30"/>
  <c r="I27" i="30"/>
  <c r="J27" i="30" s="1"/>
  <c r="G27" i="30"/>
  <c r="D26" i="30"/>
  <c r="I25" i="30"/>
  <c r="J25" i="30" s="1"/>
  <c r="G25" i="30"/>
  <c r="I24" i="30"/>
  <c r="J24" i="30" s="1"/>
  <c r="G24" i="30"/>
  <c r="I22" i="30"/>
  <c r="J22" i="30" s="1"/>
  <c r="G22" i="30"/>
  <c r="I21" i="30"/>
  <c r="J21" i="30" s="1"/>
  <c r="G21" i="30"/>
  <c r="I20" i="30"/>
  <c r="I19" i="30"/>
  <c r="I18" i="30"/>
  <c r="I17" i="30"/>
  <c r="J17" i="30" s="1"/>
  <c r="G17" i="30"/>
  <c r="F15" i="30"/>
  <c r="E15" i="30"/>
  <c r="H15" i="30"/>
  <c r="D15" i="30"/>
  <c r="D14" i="30" s="1"/>
  <c r="D10" i="30" s="1"/>
  <c r="D9" i="30" s="1"/>
  <c r="I13" i="30"/>
  <c r="I12" i="30"/>
  <c r="I11" i="30"/>
  <c r="G26" i="30" l="1"/>
  <c r="J26" i="30"/>
  <c r="G43" i="30"/>
  <c r="F43" i="31"/>
  <c r="I43" i="30"/>
  <c r="J43" i="30" s="1"/>
  <c r="H60" i="33"/>
  <c r="H58" i="33" s="1"/>
  <c r="H9" i="33" s="1"/>
  <c r="F58" i="33"/>
  <c r="I58" i="33" s="1"/>
  <c r="G16" i="33"/>
  <c r="I16" i="33"/>
  <c r="J16" i="33" s="1"/>
  <c r="I21" i="33"/>
  <c r="J21" i="33" s="1"/>
  <c r="G21" i="33"/>
  <c r="I25" i="33"/>
  <c r="J25" i="33" s="1"/>
  <c r="G25" i="33"/>
  <c r="G40" i="33"/>
  <c r="I40" i="33"/>
  <c r="J40" i="33" s="1"/>
  <c r="G39" i="33"/>
  <c r="I39" i="33"/>
  <c r="J39" i="33" s="1"/>
  <c r="I38" i="33"/>
  <c r="J38" i="33" s="1"/>
  <c r="G38" i="33"/>
  <c r="I37" i="33"/>
  <c r="J37" i="33" s="1"/>
  <c r="G37" i="33"/>
  <c r="I36" i="33"/>
  <c r="J36" i="33" s="1"/>
  <c r="G36" i="33"/>
  <c r="I35" i="33"/>
  <c r="J35" i="33" s="1"/>
  <c r="G35" i="33"/>
  <c r="I41" i="38"/>
  <c r="J41" i="38" s="1"/>
  <c r="G41" i="38"/>
  <c r="F12" i="38"/>
  <c r="I43" i="37"/>
  <c r="J43" i="37" s="1"/>
  <c r="G43" i="37"/>
  <c r="F14" i="37"/>
  <c r="G43" i="36"/>
  <c r="I43" i="36"/>
  <c r="J43" i="36" s="1"/>
  <c r="F14" i="36"/>
  <c r="I43" i="35"/>
  <c r="J43" i="35" s="1"/>
  <c r="G43" i="35"/>
  <c r="F14" i="35"/>
  <c r="I43" i="34"/>
  <c r="J43" i="34" s="1"/>
  <c r="G43" i="34"/>
  <c r="F14" i="34"/>
  <c r="I43" i="33"/>
  <c r="J43" i="33" s="1"/>
  <c r="G43" i="33"/>
  <c r="I41" i="32"/>
  <c r="J41" i="32" s="1"/>
  <c r="F41" i="33"/>
  <c r="G41" i="32"/>
  <c r="F32" i="32"/>
  <c r="I47" i="31"/>
  <c r="J47" i="31" s="1"/>
  <c r="F47" i="32"/>
  <c r="G47" i="31"/>
  <c r="F22" i="32"/>
  <c r="I22" i="31"/>
  <c r="J22" i="31" s="1"/>
  <c r="G22" i="31"/>
  <c r="F24" i="32"/>
  <c r="G24" i="31"/>
  <c r="I24" i="31"/>
  <c r="J24" i="31" s="1"/>
  <c r="F17" i="32"/>
  <c r="G17" i="31"/>
  <c r="F15" i="31"/>
  <c r="I17" i="31"/>
  <c r="J17" i="31" s="1"/>
  <c r="I32" i="31"/>
  <c r="J32" i="31" s="1"/>
  <c r="H14" i="31"/>
  <c r="H10" i="31" s="1"/>
  <c r="H9" i="31" s="1"/>
  <c r="E14" i="30"/>
  <c r="E10" i="30" s="1"/>
  <c r="E9" i="30" s="1"/>
  <c r="G15" i="30"/>
  <c r="I15" i="30"/>
  <c r="J15" i="30" s="1"/>
  <c r="H14" i="30"/>
  <c r="H10" i="30" s="1"/>
  <c r="H9" i="30" s="1"/>
  <c r="G16" i="30"/>
  <c r="I53" i="30"/>
  <c r="I16" i="30"/>
  <c r="J16" i="30" s="1"/>
  <c r="F32" i="30"/>
  <c r="F14" i="30" s="1"/>
  <c r="G34" i="30"/>
  <c r="G44" i="30"/>
  <c r="H54" i="30"/>
  <c r="I54" i="30" s="1"/>
  <c r="E36" i="29"/>
  <c r="E34" i="29"/>
  <c r="E36" i="28"/>
  <c r="E16" i="29"/>
  <c r="G15" i="31" l="1"/>
  <c r="F14" i="31"/>
  <c r="I15" i="31"/>
  <c r="J15" i="31" s="1"/>
  <c r="F17" i="33"/>
  <c r="G17" i="32"/>
  <c r="I17" i="32"/>
  <c r="J17" i="32" s="1"/>
  <c r="F15" i="32"/>
  <c r="F24" i="33"/>
  <c r="I24" i="32"/>
  <c r="J24" i="32" s="1"/>
  <c r="G24" i="32"/>
  <c r="I22" i="32"/>
  <c r="J22" i="32" s="1"/>
  <c r="F22" i="33"/>
  <c r="G22" i="32"/>
  <c r="G47" i="32"/>
  <c r="F47" i="33"/>
  <c r="I47" i="32"/>
  <c r="J47" i="32" s="1"/>
  <c r="I32" i="32"/>
  <c r="J32" i="32" s="1"/>
  <c r="G32" i="32"/>
  <c r="I41" i="33"/>
  <c r="J41" i="33" s="1"/>
  <c r="G41" i="33"/>
  <c r="F32" i="33"/>
  <c r="G14" i="34"/>
  <c r="F10" i="34"/>
  <c r="I14" i="34"/>
  <c r="J14" i="34" s="1"/>
  <c r="G14" i="35"/>
  <c r="F10" i="35"/>
  <c r="I14" i="35"/>
  <c r="J14" i="35" s="1"/>
  <c r="I14" i="36"/>
  <c r="J14" i="36" s="1"/>
  <c r="G14" i="36"/>
  <c r="F10" i="36"/>
  <c r="F10" i="37"/>
  <c r="G14" i="37"/>
  <c r="I14" i="37"/>
  <c r="J14" i="37" s="1"/>
  <c r="G12" i="38"/>
  <c r="F8" i="38"/>
  <c r="I12" i="38"/>
  <c r="J12" i="38" s="1"/>
  <c r="G43" i="31"/>
  <c r="I43" i="31"/>
  <c r="J43" i="31" s="1"/>
  <c r="I14" i="31"/>
  <c r="J14" i="31" s="1"/>
  <c r="G14" i="30"/>
  <c r="F10" i="30"/>
  <c r="I14" i="30"/>
  <c r="J14" i="30" s="1"/>
  <c r="G32" i="30"/>
  <c r="I32" i="30"/>
  <c r="J32" i="30" s="1"/>
  <c r="F34" i="29"/>
  <c r="I34" i="29" s="1"/>
  <c r="J34" i="29" s="1"/>
  <c r="E32" i="29"/>
  <c r="F17" i="29"/>
  <c r="E17" i="29"/>
  <c r="F16" i="29"/>
  <c r="G16" i="29" s="1"/>
  <c r="H60" i="29"/>
  <c r="F60" i="29"/>
  <c r="I60" i="29" s="1"/>
  <c r="H59" i="29"/>
  <c r="F59" i="29"/>
  <c r="I59" i="29" s="1"/>
  <c r="H58" i="29"/>
  <c r="I58" i="29" s="1"/>
  <c r="E58" i="29"/>
  <c r="H57" i="29"/>
  <c r="I57" i="29" s="1"/>
  <c r="H56" i="29"/>
  <c r="I56" i="29" s="1"/>
  <c r="F55" i="29"/>
  <c r="H55" i="29" s="1"/>
  <c r="I55" i="29" s="1"/>
  <c r="F54" i="29"/>
  <c r="F53" i="29"/>
  <c r="I52" i="29"/>
  <c r="F51" i="29"/>
  <c r="I51" i="29" s="1"/>
  <c r="E51" i="29"/>
  <c r="J50" i="29"/>
  <c r="J49" i="29"/>
  <c r="G49" i="29"/>
  <c r="I48" i="29"/>
  <c r="I47" i="29"/>
  <c r="J47" i="29" s="1"/>
  <c r="G47" i="29"/>
  <c r="H46" i="29"/>
  <c r="I46" i="29" s="1"/>
  <c r="J46" i="29" s="1"/>
  <c r="H45" i="29"/>
  <c r="I45" i="29" s="1"/>
  <c r="J45" i="29" s="1"/>
  <c r="F44" i="29"/>
  <c r="I44" i="29" s="1"/>
  <c r="J44" i="29" s="1"/>
  <c r="H43" i="29"/>
  <c r="F43" i="29"/>
  <c r="E43" i="29"/>
  <c r="D43" i="29"/>
  <c r="I41" i="29"/>
  <c r="J41" i="29" s="1"/>
  <c r="G41" i="29"/>
  <c r="I40" i="29"/>
  <c r="J40" i="29" s="1"/>
  <c r="G40" i="29"/>
  <c r="I39" i="29"/>
  <c r="J39" i="29" s="1"/>
  <c r="G39" i="29"/>
  <c r="I38" i="29"/>
  <c r="J38" i="29" s="1"/>
  <c r="G38" i="29"/>
  <c r="I37" i="29"/>
  <c r="J37" i="29" s="1"/>
  <c r="G37" i="29"/>
  <c r="I36" i="29"/>
  <c r="J36" i="29" s="1"/>
  <c r="G36" i="29"/>
  <c r="I35" i="29"/>
  <c r="J35" i="29" s="1"/>
  <c r="G35" i="29"/>
  <c r="G34" i="29"/>
  <c r="I33" i="29"/>
  <c r="H32" i="29"/>
  <c r="D32" i="29"/>
  <c r="I31" i="29"/>
  <c r="I27" i="29"/>
  <c r="J27" i="29" s="1"/>
  <c r="G27" i="29"/>
  <c r="I26" i="29"/>
  <c r="D26" i="29"/>
  <c r="G26" i="29" s="1"/>
  <c r="I25" i="29"/>
  <c r="J25" i="29" s="1"/>
  <c r="G25" i="29"/>
  <c r="I24" i="29"/>
  <c r="J24" i="29" s="1"/>
  <c r="G24" i="29"/>
  <c r="I22" i="29"/>
  <c r="J22" i="29" s="1"/>
  <c r="G22" i="29"/>
  <c r="I21" i="29"/>
  <c r="J21" i="29" s="1"/>
  <c r="G21" i="29"/>
  <c r="I20" i="29"/>
  <c r="I19" i="29"/>
  <c r="I18" i="29"/>
  <c r="I17" i="29"/>
  <c r="J17" i="29" s="1"/>
  <c r="G17" i="29"/>
  <c r="I16" i="29"/>
  <c r="J16" i="29" s="1"/>
  <c r="H15" i="29"/>
  <c r="H14" i="29" s="1"/>
  <c r="H10" i="29" s="1"/>
  <c r="H9" i="29" s="1"/>
  <c r="D15" i="29"/>
  <c r="D14" i="29"/>
  <c r="I13" i="29"/>
  <c r="I12" i="29"/>
  <c r="I11" i="29"/>
  <c r="D10" i="29"/>
  <c r="D9" i="29" s="1"/>
  <c r="F44" i="28"/>
  <c r="J26" i="29" l="1"/>
  <c r="I43" i="29"/>
  <c r="J43" i="29" s="1"/>
  <c r="G43" i="29"/>
  <c r="H53" i="29"/>
  <c r="I53" i="29" s="1"/>
  <c r="F15" i="29"/>
  <c r="I15" i="29" s="1"/>
  <c r="J15" i="29" s="1"/>
  <c r="I8" i="38"/>
  <c r="J8" i="38" s="1"/>
  <c r="G8" i="38"/>
  <c r="F7" i="38"/>
  <c r="G10" i="37"/>
  <c r="I10" i="37"/>
  <c r="J10" i="37" s="1"/>
  <c r="F9" i="37"/>
  <c r="I10" i="36"/>
  <c r="J10" i="36" s="1"/>
  <c r="G10" i="36"/>
  <c r="F9" i="36"/>
  <c r="G10" i="35"/>
  <c r="F9" i="35"/>
  <c r="I10" i="35"/>
  <c r="J10" i="35" s="1"/>
  <c r="G10" i="34"/>
  <c r="I10" i="34"/>
  <c r="J10" i="34" s="1"/>
  <c r="F9" i="34"/>
  <c r="G32" i="33"/>
  <c r="I32" i="33"/>
  <c r="J32" i="33" s="1"/>
  <c r="I47" i="33"/>
  <c r="J47" i="33" s="1"/>
  <c r="G47" i="33"/>
  <c r="G22" i="33"/>
  <c r="I22" i="33"/>
  <c r="J22" i="33" s="1"/>
  <c r="G24" i="33"/>
  <c r="I24" i="33"/>
  <c r="J24" i="33" s="1"/>
  <c r="F14" i="32"/>
  <c r="I15" i="32"/>
  <c r="J15" i="32" s="1"/>
  <c r="G15" i="32"/>
  <c r="I17" i="33"/>
  <c r="J17" i="33" s="1"/>
  <c r="G17" i="33"/>
  <c r="F15" i="33"/>
  <c r="F10" i="31"/>
  <c r="G14" i="31"/>
  <c r="I10" i="30"/>
  <c r="J10" i="30" s="1"/>
  <c r="G10" i="30"/>
  <c r="F9" i="30"/>
  <c r="F32" i="29"/>
  <c r="F14" i="29" s="1"/>
  <c r="E15" i="29"/>
  <c r="E14" i="29" s="1"/>
  <c r="E10" i="29" s="1"/>
  <c r="E9" i="29" s="1"/>
  <c r="G15" i="29"/>
  <c r="G44" i="29"/>
  <c r="H54" i="29"/>
  <c r="I54" i="29" s="1"/>
  <c r="H60" i="28"/>
  <c r="F60" i="28"/>
  <c r="I60" i="28" s="1"/>
  <c r="H59" i="28"/>
  <c r="F59" i="28"/>
  <c r="I59" i="28" s="1"/>
  <c r="H58" i="28"/>
  <c r="I58" i="28" s="1"/>
  <c r="E58" i="28"/>
  <c r="H57" i="28"/>
  <c r="I57" i="28" s="1"/>
  <c r="H56" i="28"/>
  <c r="I56" i="28" s="1"/>
  <c r="F55" i="28"/>
  <c r="F54" i="28"/>
  <c r="F53" i="28"/>
  <c r="I52" i="28"/>
  <c r="F51" i="28"/>
  <c r="I51" i="28" s="1"/>
  <c r="E51" i="28"/>
  <c r="J50" i="28"/>
  <c r="J49" i="28"/>
  <c r="G49" i="28"/>
  <c r="I48" i="28"/>
  <c r="I47" i="28"/>
  <c r="J47" i="28" s="1"/>
  <c r="G47" i="28"/>
  <c r="H46" i="28"/>
  <c r="I46" i="28" s="1"/>
  <c r="J46" i="28" s="1"/>
  <c r="H45" i="28"/>
  <c r="I45" i="28" s="1"/>
  <c r="J45" i="28" s="1"/>
  <c r="I44" i="28"/>
  <c r="J44" i="28" s="1"/>
  <c r="H43" i="28"/>
  <c r="F43" i="28"/>
  <c r="I43" i="28" s="1"/>
  <c r="E43" i="28"/>
  <c r="D43" i="28"/>
  <c r="I41" i="28"/>
  <c r="J41" i="28" s="1"/>
  <c r="G41" i="28"/>
  <c r="I40" i="28"/>
  <c r="J40" i="28" s="1"/>
  <c r="G40" i="28"/>
  <c r="I39" i="28"/>
  <c r="J39" i="28" s="1"/>
  <c r="G39" i="28"/>
  <c r="I38" i="28"/>
  <c r="J38" i="28" s="1"/>
  <c r="G38" i="28"/>
  <c r="I37" i="28"/>
  <c r="J37" i="28" s="1"/>
  <c r="G37" i="28"/>
  <c r="I36" i="28"/>
  <c r="J36" i="28" s="1"/>
  <c r="G36" i="28"/>
  <c r="I35" i="28"/>
  <c r="J35" i="28" s="1"/>
  <c r="G35" i="28"/>
  <c r="I34" i="28"/>
  <c r="J34" i="28" s="1"/>
  <c r="I33" i="28"/>
  <c r="H32" i="28"/>
  <c r="E32" i="28"/>
  <c r="D32" i="28"/>
  <c r="I31" i="28"/>
  <c r="I27" i="28"/>
  <c r="J27" i="28" s="1"/>
  <c r="G27" i="28"/>
  <c r="I26" i="28"/>
  <c r="D26" i="28"/>
  <c r="G26" i="28" s="1"/>
  <c r="I25" i="28"/>
  <c r="J25" i="28" s="1"/>
  <c r="G25" i="28"/>
  <c r="I24" i="28"/>
  <c r="J24" i="28" s="1"/>
  <c r="G24" i="28"/>
  <c r="I22" i="28"/>
  <c r="J22" i="28" s="1"/>
  <c r="G22" i="28"/>
  <c r="I21" i="28"/>
  <c r="J21" i="28" s="1"/>
  <c r="G21" i="28"/>
  <c r="I20" i="28"/>
  <c r="I19" i="28"/>
  <c r="I18" i="28"/>
  <c r="I17" i="28"/>
  <c r="J17" i="28" s="1"/>
  <c r="I16" i="28"/>
  <c r="J16" i="28" s="1"/>
  <c r="G16" i="28"/>
  <c r="H15" i="28"/>
  <c r="F15" i="28"/>
  <c r="E15" i="28"/>
  <c r="D15" i="28"/>
  <c r="D14" i="28"/>
  <c r="D10" i="28" s="1"/>
  <c r="D9" i="28" s="1"/>
  <c r="I13" i="28"/>
  <c r="I12" i="28"/>
  <c r="I11" i="28"/>
  <c r="J26" i="28" l="1"/>
  <c r="J43" i="28"/>
  <c r="G10" i="31"/>
  <c r="F9" i="31"/>
  <c r="I10" i="31"/>
  <c r="J10" i="31" s="1"/>
  <c r="I15" i="33"/>
  <c r="J15" i="33" s="1"/>
  <c r="G15" i="33"/>
  <c r="F14" i="33"/>
  <c r="I14" i="32"/>
  <c r="J14" i="32" s="1"/>
  <c r="G14" i="32"/>
  <c r="F10" i="32"/>
  <c r="N17" i="34"/>
  <c r="I9" i="34"/>
  <c r="G9" i="34"/>
  <c r="N17" i="35"/>
  <c r="G9" i="35"/>
  <c r="I9" i="35"/>
  <c r="I9" i="36"/>
  <c r="J9" i="36" s="1"/>
  <c r="G9" i="36"/>
  <c r="I9" i="37"/>
  <c r="J9" i="37" s="1"/>
  <c r="G9" i="37"/>
  <c r="I7" i="38"/>
  <c r="J7" i="38" s="1"/>
  <c r="G7" i="38"/>
  <c r="G9" i="30"/>
  <c r="I9" i="30"/>
  <c r="J9" i="30" s="1"/>
  <c r="G32" i="29"/>
  <c r="I32" i="29"/>
  <c r="J32" i="29" s="1"/>
  <c r="G14" i="29"/>
  <c r="F10" i="29"/>
  <c r="I14" i="29"/>
  <c r="J14" i="29" s="1"/>
  <c r="H14" i="28"/>
  <c r="H10" i="28" s="1"/>
  <c r="H9" i="28" s="1"/>
  <c r="E14" i="28"/>
  <c r="E10" i="28" s="1"/>
  <c r="E9" i="28" s="1"/>
  <c r="G43" i="28"/>
  <c r="H55" i="28"/>
  <c r="I55" i="28" s="1"/>
  <c r="G17" i="28"/>
  <c r="H53" i="28"/>
  <c r="I53" i="28" s="1"/>
  <c r="I15" i="28"/>
  <c r="J15" i="28" s="1"/>
  <c r="G15" i="28"/>
  <c r="G44" i="28"/>
  <c r="G34" i="28"/>
  <c r="H54" i="28"/>
  <c r="I54" i="28" s="1"/>
  <c r="F32" i="28"/>
  <c r="F14" i="28" s="1"/>
  <c r="I52" i="27"/>
  <c r="H56" i="27"/>
  <c r="I56" i="27" s="1"/>
  <c r="H57" i="27"/>
  <c r="I57" i="27" s="1"/>
  <c r="H58" i="27"/>
  <c r="I58" i="27" s="1"/>
  <c r="H43" i="27"/>
  <c r="E32" i="27"/>
  <c r="F34" i="27"/>
  <c r="F32" i="27" s="1"/>
  <c r="F17" i="27"/>
  <c r="F16" i="27"/>
  <c r="F15" i="27" s="1"/>
  <c r="F51" i="27"/>
  <c r="F44" i="27"/>
  <c r="F43" i="27" s="1"/>
  <c r="I43" i="27" l="1"/>
  <c r="N13" i="35"/>
  <c r="J9" i="35"/>
  <c r="J9" i="34"/>
  <c r="N13" i="34"/>
  <c r="I10" i="32"/>
  <c r="J10" i="32" s="1"/>
  <c r="G10" i="32"/>
  <c r="F9" i="32"/>
  <c r="G14" i="33"/>
  <c r="I14" i="33"/>
  <c r="J14" i="33" s="1"/>
  <c r="F10" i="33"/>
  <c r="G9" i="31"/>
  <c r="I9" i="31"/>
  <c r="J9" i="31" s="1"/>
  <c r="I10" i="29"/>
  <c r="J10" i="29" s="1"/>
  <c r="G10" i="29"/>
  <c r="F9" i="29"/>
  <c r="I32" i="28"/>
  <c r="J32" i="28" s="1"/>
  <c r="G32" i="28"/>
  <c r="I14" i="28"/>
  <c r="J14" i="28" s="1"/>
  <c r="F10" i="28"/>
  <c r="G14" i="28"/>
  <c r="I11" i="27"/>
  <c r="I12" i="27"/>
  <c r="I13" i="27"/>
  <c r="I16" i="27"/>
  <c r="J16" i="27" s="1"/>
  <c r="I33" i="27"/>
  <c r="H15" i="27"/>
  <c r="H60" i="27"/>
  <c r="H59" i="27"/>
  <c r="H46" i="27"/>
  <c r="H45" i="27"/>
  <c r="H32" i="27"/>
  <c r="I10" i="33" l="1"/>
  <c r="J10" i="33" s="1"/>
  <c r="F9" i="33"/>
  <c r="G10" i="33"/>
  <c r="I9" i="32"/>
  <c r="J9" i="32" s="1"/>
  <c r="G9" i="32"/>
  <c r="I9" i="29"/>
  <c r="J9" i="29" s="1"/>
  <c r="G9" i="29"/>
  <c r="F9" i="28"/>
  <c r="G10" i="28"/>
  <c r="I10" i="28"/>
  <c r="J10" i="28" s="1"/>
  <c r="I15" i="27"/>
  <c r="H14" i="27"/>
  <c r="D26" i="27"/>
  <c r="I9" i="33" l="1"/>
  <c r="J9" i="33" s="1"/>
  <c r="G9" i="33"/>
  <c r="I9" i="28"/>
  <c r="J9" i="28" s="1"/>
  <c r="G9" i="28"/>
  <c r="F60" i="27"/>
  <c r="I60" i="27" s="1"/>
  <c r="F59" i="27"/>
  <c r="I59" i="27" s="1"/>
  <c r="E58" i="27"/>
  <c r="F55" i="27"/>
  <c r="F54" i="27"/>
  <c r="F53" i="27"/>
  <c r="I51" i="27"/>
  <c r="E51" i="27"/>
  <c r="J50" i="27"/>
  <c r="I48" i="27"/>
  <c r="I46" i="27"/>
  <c r="J46" i="27" s="1"/>
  <c r="I45" i="27"/>
  <c r="J45" i="27" s="1"/>
  <c r="I44" i="27"/>
  <c r="J44" i="27" s="1"/>
  <c r="E43" i="27"/>
  <c r="D43" i="27"/>
  <c r="I34" i="27"/>
  <c r="J34" i="27" s="1"/>
  <c r="D32" i="27"/>
  <c r="I31" i="27"/>
  <c r="I20" i="27"/>
  <c r="I19" i="27"/>
  <c r="I18" i="27"/>
  <c r="E15" i="27"/>
  <c r="D15" i="27"/>
  <c r="J15" i="27" s="1"/>
  <c r="H53" i="27" l="1"/>
  <c r="I53" i="27" s="1"/>
  <c r="H54" i="27"/>
  <c r="I54" i="27" s="1"/>
  <c r="H55" i="27"/>
  <c r="I55" i="27" s="1"/>
  <c r="G21" i="27"/>
  <c r="I21" i="27"/>
  <c r="J21" i="27" s="1"/>
  <c r="G47" i="27"/>
  <c r="I47" i="27"/>
  <c r="J47" i="27" s="1"/>
  <c r="G22" i="27"/>
  <c r="I22" i="27"/>
  <c r="J22" i="27" s="1"/>
  <c r="G41" i="27"/>
  <c r="I41" i="27"/>
  <c r="J41" i="27" s="1"/>
  <c r="G49" i="27"/>
  <c r="H10" i="27" s="1"/>
  <c r="H9" i="27" s="1"/>
  <c r="I24" i="27"/>
  <c r="J24" i="27" s="1"/>
  <c r="G24" i="27"/>
  <c r="G17" i="27"/>
  <c r="I17" i="27"/>
  <c r="J17" i="27" s="1"/>
  <c r="I25" i="27"/>
  <c r="J25" i="27" s="1"/>
  <c r="G25" i="27"/>
  <c r="G26" i="27"/>
  <c r="I26" i="27"/>
  <c r="J26" i="27" s="1"/>
  <c r="G27" i="27"/>
  <c r="I27" i="27"/>
  <c r="J27" i="27" s="1"/>
  <c r="G36" i="27"/>
  <c r="I36" i="27"/>
  <c r="J36" i="27" s="1"/>
  <c r="G38" i="27"/>
  <c r="I38" i="27"/>
  <c r="J38" i="27" s="1"/>
  <c r="G40" i="27"/>
  <c r="I40" i="27"/>
  <c r="J40" i="27" s="1"/>
  <c r="E14" i="27"/>
  <c r="E10" i="27" s="1"/>
  <c r="E9" i="27" s="1"/>
  <c r="D14" i="27"/>
  <c r="D10" i="27" s="1"/>
  <c r="D9" i="27" s="1"/>
  <c r="G34" i="27"/>
  <c r="G44" i="27"/>
  <c r="F48" i="26"/>
  <c r="F49" i="26"/>
  <c r="F45" i="26"/>
  <c r="F46" i="26"/>
  <c r="F47" i="26"/>
  <c r="F35" i="26"/>
  <c r="F36" i="26"/>
  <c r="F37" i="26"/>
  <c r="F38" i="26"/>
  <c r="F39" i="26"/>
  <c r="F40" i="26"/>
  <c r="F41" i="26"/>
  <c r="F42" i="26"/>
  <c r="F27" i="26"/>
  <c r="F26" i="26" s="1"/>
  <c r="F17" i="26"/>
  <c r="F18" i="26"/>
  <c r="F19" i="26"/>
  <c r="F20" i="26"/>
  <c r="F21" i="26"/>
  <c r="F22" i="26"/>
  <c r="F23" i="26"/>
  <c r="F24" i="26"/>
  <c r="F25" i="26"/>
  <c r="F16" i="26"/>
  <c r="F15" i="26" s="1"/>
  <c r="E32" i="26"/>
  <c r="E26" i="26"/>
  <c r="E15" i="26"/>
  <c r="E44" i="26"/>
  <c r="G50" i="26"/>
  <c r="G17" i="26" s="1"/>
  <c r="G56" i="26"/>
  <c r="G35" i="26"/>
  <c r="G22" i="26"/>
  <c r="G16" i="26"/>
  <c r="F44" i="26" l="1"/>
  <c r="E43" i="26"/>
  <c r="J49" i="27"/>
  <c r="G43" i="27"/>
  <c r="J43" i="27"/>
  <c r="G35" i="27"/>
  <c r="I35" i="27"/>
  <c r="J35" i="27" s="1"/>
  <c r="G37" i="27"/>
  <c r="I37" i="27"/>
  <c r="J37" i="27" s="1"/>
  <c r="G39" i="27"/>
  <c r="I39" i="27"/>
  <c r="J39" i="27" s="1"/>
  <c r="G16" i="27"/>
  <c r="F43" i="26"/>
  <c r="E14" i="26"/>
  <c r="E10" i="26" s="1"/>
  <c r="E9" i="26" s="1"/>
  <c r="I51" i="26"/>
  <c r="J51" i="26"/>
  <c r="G51" i="26"/>
  <c r="J58" i="26"/>
  <c r="G58" i="26"/>
  <c r="D50" i="26"/>
  <c r="F50" i="26" s="1"/>
  <c r="J43" i="26"/>
  <c r="G43" i="26"/>
  <c r="D43" i="26"/>
  <c r="D34" i="26"/>
  <c r="J32" i="26"/>
  <c r="G32" i="26"/>
  <c r="J26" i="26"/>
  <c r="J15" i="26"/>
  <c r="G15" i="26"/>
  <c r="D15" i="26"/>
  <c r="D32" i="26" l="1"/>
  <c r="F34" i="26"/>
  <c r="F32" i="26" s="1"/>
  <c r="F14" i="26" s="1"/>
  <c r="F10" i="26" s="1"/>
  <c r="F9" i="26" s="1"/>
  <c r="G32" i="27"/>
  <c r="I32" i="27"/>
  <c r="J32" i="27" s="1"/>
  <c r="F14" i="27"/>
  <c r="G15" i="27"/>
  <c r="D14" i="26"/>
  <c r="J14" i="26"/>
  <c r="J10" i="26" s="1"/>
  <c r="J9" i="26" s="1"/>
  <c r="G14" i="26"/>
  <c r="G10" i="26" s="1"/>
  <c r="G9" i="26" s="1"/>
  <c r="D34" i="24"/>
  <c r="D10" i="26" l="1"/>
  <c r="D9" i="26" s="1"/>
  <c r="I14" i="27"/>
  <c r="J14" i="27" s="1"/>
  <c r="F10" i="27"/>
  <c r="I10" i="27" s="1"/>
  <c r="J10" i="27" s="1"/>
  <c r="G14" i="27"/>
  <c r="D50" i="24"/>
  <c r="G10" i="27" l="1"/>
  <c r="F9" i="27"/>
  <c r="E38" i="24"/>
  <c r="G9" i="27" l="1"/>
  <c r="I9" i="27"/>
  <c r="J9" i="27" s="1"/>
  <c r="K26" i="25"/>
  <c r="H26" i="25"/>
  <c r="K32" i="25"/>
  <c r="K43" i="25"/>
  <c r="K51" i="25"/>
  <c r="L56" i="25"/>
  <c r="L33" i="25"/>
  <c r="D34" i="25"/>
  <c r="D50" i="25"/>
  <c r="G51" i="25"/>
  <c r="H51" i="25"/>
  <c r="E51" i="25"/>
  <c r="E38" i="25"/>
  <c r="E26" i="25"/>
  <c r="K58" i="25"/>
  <c r="K15" i="25"/>
  <c r="H58" i="25"/>
  <c r="E58" i="25"/>
  <c r="H43" i="25"/>
  <c r="E43" i="25"/>
  <c r="D43" i="25"/>
  <c r="H32" i="25"/>
  <c r="D32" i="25"/>
  <c r="H15" i="25"/>
  <c r="E15" i="25"/>
  <c r="D15" i="25"/>
  <c r="D14" i="25" l="1"/>
  <c r="E32" i="25"/>
  <c r="E14" i="25" s="1"/>
  <c r="E10" i="25" s="1"/>
  <c r="E9" i="25" s="1"/>
  <c r="K14" i="25"/>
  <c r="D10" i="25"/>
  <c r="D9" i="25" s="1"/>
  <c r="H14" i="25"/>
  <c r="H58" i="24"/>
  <c r="E58" i="24"/>
  <c r="H51" i="24"/>
  <c r="E51" i="24"/>
  <c r="H43" i="24"/>
  <c r="E43" i="24"/>
  <c r="D43" i="24"/>
  <c r="H32" i="24"/>
  <c r="E32" i="24"/>
  <c r="D32" i="24"/>
  <c r="H26" i="24"/>
  <c r="H15" i="24"/>
  <c r="E15" i="24"/>
  <c r="D15" i="24"/>
  <c r="D14" i="24" s="1"/>
  <c r="D10" i="24" s="1"/>
  <c r="D9" i="24" s="1"/>
  <c r="H14" i="24" l="1"/>
  <c r="H10" i="24" s="1"/>
  <c r="H9" i="24" s="1"/>
  <c r="E14" i="24"/>
  <c r="E10" i="24" s="1"/>
  <c r="E9" i="24" s="1"/>
  <c r="K10" i="25"/>
  <c r="K9" i="25" s="1"/>
  <c r="H10" i="25"/>
  <c r="H9" i="25" s="1"/>
  <c r="E22" i="23"/>
  <c r="E32" i="23" l="1"/>
  <c r="E26" i="23"/>
  <c r="H58" i="23"/>
  <c r="E58" i="23"/>
  <c r="H51" i="23"/>
  <c r="E51" i="23"/>
  <c r="H43" i="23"/>
  <c r="E43" i="23"/>
  <c r="D43" i="23"/>
  <c r="H32" i="23"/>
  <c r="D32" i="23"/>
  <c r="H26" i="23"/>
  <c r="H15" i="23"/>
  <c r="E15" i="23"/>
  <c r="E14" i="23" s="1"/>
  <c r="D15" i="23"/>
  <c r="D14" i="23"/>
  <c r="D10" i="23" s="1"/>
  <c r="D9" i="23" s="1"/>
  <c r="H14" i="23" l="1"/>
  <c r="H10" i="23" s="1"/>
  <c r="H9" i="23" s="1"/>
  <c r="E10" i="23"/>
  <c r="E9" i="23" s="1"/>
  <c r="E16" i="22"/>
  <c r="E17" i="22"/>
  <c r="E34" i="22"/>
  <c r="E35" i="22"/>
  <c r="E43" i="22"/>
  <c r="H58" i="22"/>
  <c r="E58" i="22"/>
  <c r="H51" i="22"/>
  <c r="E51" i="22"/>
  <c r="H43" i="22"/>
  <c r="D43" i="22"/>
  <c r="H32" i="22"/>
  <c r="D32" i="22"/>
  <c r="H26" i="22"/>
  <c r="H15" i="22"/>
  <c r="E15" i="22"/>
  <c r="D15" i="22"/>
  <c r="D14" i="22" s="1"/>
  <c r="D10" i="22" s="1"/>
  <c r="D9" i="22" s="1"/>
  <c r="H14" i="22" l="1"/>
  <c r="H10" i="22" s="1"/>
  <c r="H9" i="22" s="1"/>
  <c r="E32" i="22"/>
  <c r="E14" i="22" s="1"/>
  <c r="E10" i="22" s="1"/>
  <c r="E9" i="22" s="1"/>
  <c r="H32" i="21"/>
  <c r="H26" i="21"/>
  <c r="H58" i="21" l="1"/>
  <c r="E58" i="21"/>
  <c r="H51" i="21"/>
  <c r="E51" i="21"/>
  <c r="H43" i="21"/>
  <c r="E43" i="21"/>
  <c r="D43" i="21"/>
  <c r="E32" i="21"/>
  <c r="D32" i="21"/>
  <c r="H15" i="21"/>
  <c r="E15" i="21"/>
  <c r="D15" i="21"/>
  <c r="H14" i="21" l="1"/>
  <c r="H10" i="21" s="1"/>
  <c r="H9" i="21" s="1"/>
  <c r="E14" i="21"/>
  <c r="E10" i="21" s="1"/>
  <c r="E9" i="21" s="1"/>
  <c r="D14" i="21"/>
  <c r="D10" i="21" s="1"/>
  <c r="D9" i="21" s="1"/>
  <c r="H26" i="20"/>
  <c r="H58" i="20"/>
  <c r="E58" i="20"/>
  <c r="H51" i="20"/>
  <c r="E51" i="20"/>
  <c r="H43" i="20"/>
  <c r="E43" i="20"/>
  <c r="D43" i="20"/>
  <c r="H32" i="20"/>
  <c r="E32" i="20"/>
  <c r="D32" i="20"/>
  <c r="H15" i="20"/>
  <c r="E15" i="20"/>
  <c r="E14" i="20" s="1"/>
  <c r="E10" i="20" s="1"/>
  <c r="E9" i="20" s="1"/>
  <c r="D15" i="20"/>
  <c r="D14" i="20" s="1"/>
  <c r="D10" i="20" s="1"/>
  <c r="D9" i="20" s="1"/>
  <c r="H14" i="20" l="1"/>
  <c r="H10" i="20" s="1"/>
  <c r="H9" i="20" s="1"/>
  <c r="H58" i="19" l="1"/>
  <c r="E58" i="19"/>
  <c r="H51" i="19"/>
  <c r="E51" i="19"/>
  <c r="H43" i="19"/>
  <c r="E43" i="19"/>
  <c r="D43" i="19"/>
  <c r="H32" i="19"/>
  <c r="E32" i="19"/>
  <c r="D32" i="19"/>
  <c r="H21" i="19"/>
  <c r="H15" i="19"/>
  <c r="E15" i="19"/>
  <c r="D15" i="19"/>
  <c r="D14" i="19"/>
  <c r="D10" i="19" s="1"/>
  <c r="D9" i="19" s="1"/>
  <c r="H14" i="19" l="1"/>
  <c r="H10" i="19" s="1"/>
  <c r="H9" i="19" s="1"/>
  <c r="E14" i="19"/>
  <c r="E10" i="19" s="1"/>
  <c r="E9" i="19" s="1"/>
  <c r="E32" i="17"/>
  <c r="H58" i="18"/>
  <c r="E58" i="18"/>
  <c r="H51" i="18"/>
  <c r="E51" i="18"/>
  <c r="E43" i="18"/>
  <c r="H43" i="18"/>
  <c r="D43" i="18"/>
  <c r="H32" i="18"/>
  <c r="E32" i="18"/>
  <c r="D32" i="18"/>
  <c r="H21" i="18"/>
  <c r="H15" i="18"/>
  <c r="E15" i="18"/>
  <c r="D15" i="18"/>
  <c r="D14" i="18" l="1"/>
  <c r="D10" i="18" s="1"/>
  <c r="D9" i="18" s="1"/>
  <c r="H14" i="18"/>
  <c r="H10" i="18" s="1"/>
  <c r="H9" i="18" s="1"/>
  <c r="E14" i="18"/>
  <c r="E10" i="18" s="1"/>
  <c r="E9" i="18" s="1"/>
  <c r="E44" i="17"/>
  <c r="E43" i="17" s="1"/>
  <c r="F26" i="17"/>
  <c r="F26" i="18" s="1"/>
  <c r="F27" i="17"/>
  <c r="F28" i="17"/>
  <c r="F29" i="17"/>
  <c r="F29" i="18" s="1"/>
  <c r="F30" i="17"/>
  <c r="F31" i="17"/>
  <c r="F33" i="17"/>
  <c r="F33" i="18" s="1"/>
  <c r="F42" i="17"/>
  <c r="F42" i="18" s="1"/>
  <c r="F45" i="17"/>
  <c r="F46" i="17"/>
  <c r="F46" i="18" s="1"/>
  <c r="F48" i="17"/>
  <c r="F48" i="18" s="1"/>
  <c r="F49" i="17"/>
  <c r="F50" i="17"/>
  <c r="F50" i="18" s="1"/>
  <c r="F53" i="17"/>
  <c r="F53" i="18" s="1"/>
  <c r="F54" i="17"/>
  <c r="F54" i="18" s="1"/>
  <c r="F55" i="17"/>
  <c r="F56" i="17"/>
  <c r="F56" i="18" s="1"/>
  <c r="F57" i="17"/>
  <c r="F59" i="17"/>
  <c r="H58" i="17"/>
  <c r="E58" i="17"/>
  <c r="I56" i="17"/>
  <c r="I54" i="17"/>
  <c r="I53" i="17"/>
  <c r="H51" i="17"/>
  <c r="E51" i="17"/>
  <c r="I46" i="17"/>
  <c r="H43" i="17"/>
  <c r="D43" i="17"/>
  <c r="I42" i="17"/>
  <c r="H32" i="17"/>
  <c r="D32" i="17"/>
  <c r="I29" i="17"/>
  <c r="I26" i="17"/>
  <c r="H21" i="17"/>
  <c r="H15" i="17"/>
  <c r="E15" i="17"/>
  <c r="E14" i="17" s="1"/>
  <c r="E10" i="17" s="1"/>
  <c r="E9" i="17" s="1"/>
  <c r="D15" i="17"/>
  <c r="H51" i="16"/>
  <c r="H58" i="16"/>
  <c r="H21" i="16"/>
  <c r="E21" i="16"/>
  <c r="F21" i="16" s="1"/>
  <c r="G21" i="16" s="1"/>
  <c r="F60" i="16"/>
  <c r="F58" i="16" s="1"/>
  <c r="I59" i="16"/>
  <c r="E58" i="16"/>
  <c r="I57" i="16"/>
  <c r="I56" i="16"/>
  <c r="I55" i="16"/>
  <c r="I54" i="16"/>
  <c r="I53" i="16"/>
  <c r="F52" i="16"/>
  <c r="I52" i="16" s="1"/>
  <c r="E51" i="16"/>
  <c r="I50" i="16"/>
  <c r="I49" i="16"/>
  <c r="J49" i="16" s="1"/>
  <c r="G49" i="16"/>
  <c r="I48" i="16"/>
  <c r="F47" i="16"/>
  <c r="G47" i="16" s="1"/>
  <c r="I46" i="16"/>
  <c r="I45" i="16"/>
  <c r="F44" i="16"/>
  <c r="I44" i="16" s="1"/>
  <c r="H43" i="16"/>
  <c r="E43" i="16"/>
  <c r="D43" i="16"/>
  <c r="I42" i="16"/>
  <c r="F41" i="16"/>
  <c r="I41" i="16" s="1"/>
  <c r="J41" i="16" s="1"/>
  <c r="F40" i="16"/>
  <c r="I40" i="16" s="1"/>
  <c r="J40" i="16" s="1"/>
  <c r="F39" i="16"/>
  <c r="I39" i="16" s="1"/>
  <c r="J39" i="16" s="1"/>
  <c r="F38" i="16"/>
  <c r="I38" i="16" s="1"/>
  <c r="J38" i="16" s="1"/>
  <c r="F37" i="16"/>
  <c r="I37" i="16" s="1"/>
  <c r="J37" i="16" s="1"/>
  <c r="F36" i="16"/>
  <c r="F36" i="17" s="1"/>
  <c r="F35" i="16"/>
  <c r="I35" i="16" s="1"/>
  <c r="J35" i="16" s="1"/>
  <c r="F34" i="16"/>
  <c r="G34" i="16" s="1"/>
  <c r="H32" i="16"/>
  <c r="D32" i="16"/>
  <c r="I31" i="16"/>
  <c r="I30" i="16"/>
  <c r="I29" i="16"/>
  <c r="I28" i="16"/>
  <c r="I27" i="16"/>
  <c r="I26" i="16"/>
  <c r="F25" i="16"/>
  <c r="I25" i="16" s="1"/>
  <c r="F24" i="16"/>
  <c r="I24" i="16" s="1"/>
  <c r="F23" i="16"/>
  <c r="I23" i="16" s="1"/>
  <c r="F22" i="16"/>
  <c r="G22" i="16" s="1"/>
  <c r="F20" i="16"/>
  <c r="I20" i="16" s="1"/>
  <c r="F19" i="16"/>
  <c r="I19" i="16" s="1"/>
  <c r="F18" i="16"/>
  <c r="I18" i="16" s="1"/>
  <c r="F17" i="16"/>
  <c r="G17" i="16" s="1"/>
  <c r="F16" i="16"/>
  <c r="G16" i="16" s="1"/>
  <c r="H15" i="16"/>
  <c r="E15" i="16"/>
  <c r="D15" i="16"/>
  <c r="D14" i="16" s="1"/>
  <c r="I36" i="17" l="1"/>
  <c r="J36" i="17" s="1"/>
  <c r="F36" i="18"/>
  <c r="F48" i="20"/>
  <c r="I48" i="20" s="1"/>
  <c r="F48" i="19"/>
  <c r="I48" i="18"/>
  <c r="I56" i="18"/>
  <c r="F56" i="20"/>
  <c r="I56" i="20" s="1"/>
  <c r="F56" i="19"/>
  <c r="I45" i="17"/>
  <c r="F45" i="18"/>
  <c r="I30" i="17"/>
  <c r="F30" i="18"/>
  <c r="I55" i="17"/>
  <c r="F55" i="18"/>
  <c r="I42" i="18"/>
  <c r="F42" i="20"/>
  <c r="I42" i="20" s="1"/>
  <c r="F42" i="19"/>
  <c r="F29" i="20"/>
  <c r="I29" i="20" s="1"/>
  <c r="F29" i="19"/>
  <c r="I29" i="18"/>
  <c r="I60" i="16"/>
  <c r="I54" i="18"/>
  <c r="F54" i="20"/>
  <c r="I54" i="20" s="1"/>
  <c r="F54" i="19"/>
  <c r="F40" i="17"/>
  <c r="I28" i="17"/>
  <c r="F28" i="18"/>
  <c r="F53" i="20"/>
  <c r="I53" i="20" s="1"/>
  <c r="F53" i="19"/>
  <c r="I53" i="18"/>
  <c r="F39" i="17"/>
  <c r="I27" i="17"/>
  <c r="F27" i="18"/>
  <c r="I16" i="16"/>
  <c r="J16" i="16" s="1"/>
  <c r="I48" i="17"/>
  <c r="F50" i="20"/>
  <c r="I50" i="20" s="1"/>
  <c r="F50" i="19"/>
  <c r="I50" i="18"/>
  <c r="F26" i="20"/>
  <c r="I26" i="20" s="1"/>
  <c r="J26" i="20" s="1"/>
  <c r="F26" i="19"/>
  <c r="I26" i="18"/>
  <c r="I50" i="17"/>
  <c r="F60" i="17"/>
  <c r="G49" i="17"/>
  <c r="F49" i="18"/>
  <c r="F35" i="17"/>
  <c r="F35" i="18" s="1"/>
  <c r="F23" i="17"/>
  <c r="F33" i="20"/>
  <c r="F33" i="19"/>
  <c r="F33" i="21" s="1"/>
  <c r="F33" i="22" s="1"/>
  <c r="F33" i="23" s="1"/>
  <c r="F18" i="17"/>
  <c r="I59" i="17"/>
  <c r="F59" i="18"/>
  <c r="I57" i="17"/>
  <c r="F57" i="18"/>
  <c r="F46" i="20"/>
  <c r="I46" i="20" s="1"/>
  <c r="F46" i="19"/>
  <c r="I46" i="18"/>
  <c r="I31" i="17"/>
  <c r="F31" i="18"/>
  <c r="I35" i="17"/>
  <c r="J35" i="17" s="1"/>
  <c r="F22" i="17"/>
  <c r="F17" i="17"/>
  <c r="I49" i="17"/>
  <c r="J49" i="17" s="1"/>
  <c r="F38" i="17"/>
  <c r="F34" i="17"/>
  <c r="F25" i="17"/>
  <c r="F20" i="17"/>
  <c r="D14" i="17"/>
  <c r="D10" i="17" s="1"/>
  <c r="D9" i="17" s="1"/>
  <c r="F16" i="17"/>
  <c r="F52" i="17"/>
  <c r="F52" i="18" s="1"/>
  <c r="F47" i="17"/>
  <c r="F41" i="17"/>
  <c r="F41" i="18" s="1"/>
  <c r="F37" i="17"/>
  <c r="F37" i="18" s="1"/>
  <c r="F24" i="17"/>
  <c r="F19" i="17"/>
  <c r="F44" i="17"/>
  <c r="F44" i="18" s="1"/>
  <c r="H14" i="17"/>
  <c r="H10" i="17" s="1"/>
  <c r="H9" i="17" s="1"/>
  <c r="F21" i="17"/>
  <c r="F21" i="18" s="1"/>
  <c r="G39" i="17"/>
  <c r="G35" i="17"/>
  <c r="F58" i="17"/>
  <c r="I58" i="17" s="1"/>
  <c r="G36" i="17"/>
  <c r="G40" i="17"/>
  <c r="I16" i="17"/>
  <c r="I17" i="17"/>
  <c r="J17" i="17" s="1"/>
  <c r="I22" i="17"/>
  <c r="J22" i="17" s="1"/>
  <c r="F15" i="17"/>
  <c r="I58" i="16"/>
  <c r="H14" i="16"/>
  <c r="H10" i="16" s="1"/>
  <c r="H9" i="16" s="1"/>
  <c r="G37" i="16"/>
  <c r="G35" i="16"/>
  <c r="G38" i="16"/>
  <c r="G41" i="16"/>
  <c r="I36" i="16"/>
  <c r="J36" i="16" s="1"/>
  <c r="G36" i="16"/>
  <c r="E32" i="16"/>
  <c r="E14" i="16" s="1"/>
  <c r="E10" i="16" s="1"/>
  <c r="E9" i="16" s="1"/>
  <c r="G40" i="16"/>
  <c r="G44" i="16"/>
  <c r="I17" i="16"/>
  <c r="J17" i="16" s="1"/>
  <c r="I34" i="16"/>
  <c r="J34" i="16" s="1"/>
  <c r="G39" i="16"/>
  <c r="D10" i="16"/>
  <c r="D9" i="16" s="1"/>
  <c r="I43" i="16"/>
  <c r="J43" i="16" s="1"/>
  <c r="J44" i="16"/>
  <c r="I21" i="16"/>
  <c r="I22" i="16"/>
  <c r="J22" i="16" s="1"/>
  <c r="F15" i="16"/>
  <c r="F43" i="16"/>
  <c r="G43" i="16" s="1"/>
  <c r="I47" i="16"/>
  <c r="J47" i="16" s="1"/>
  <c r="F51" i="16"/>
  <c r="I51" i="16" s="1"/>
  <c r="F32" i="16"/>
  <c r="G32" i="16" s="1"/>
  <c r="F35" i="20" l="1"/>
  <c r="F35" i="19"/>
  <c r="G37" i="18"/>
  <c r="F37" i="20"/>
  <c r="F37" i="19"/>
  <c r="I37" i="18"/>
  <c r="J37" i="18" s="1"/>
  <c r="G34" i="17"/>
  <c r="F34" i="18"/>
  <c r="I23" i="17"/>
  <c r="F23" i="18"/>
  <c r="I39" i="17"/>
  <c r="J39" i="17" s="1"/>
  <c r="F39" i="18"/>
  <c r="I24" i="17"/>
  <c r="F24" i="18"/>
  <c r="F54" i="21"/>
  <c r="I54" i="19"/>
  <c r="F41" i="20"/>
  <c r="F41" i="19"/>
  <c r="G41" i="18"/>
  <c r="I41" i="18"/>
  <c r="J41" i="18" s="1"/>
  <c r="G38" i="17"/>
  <c r="F38" i="18"/>
  <c r="F57" i="20"/>
  <c r="I57" i="20" s="1"/>
  <c r="F57" i="19"/>
  <c r="I57" i="18"/>
  <c r="F55" i="20"/>
  <c r="I55" i="20" s="1"/>
  <c r="F55" i="19"/>
  <c r="I55" i="18"/>
  <c r="G21" i="18"/>
  <c r="F21" i="20"/>
  <c r="F21" i="19"/>
  <c r="I21" i="18"/>
  <c r="J21" i="18" s="1"/>
  <c r="G47" i="17"/>
  <c r="F47" i="18"/>
  <c r="F49" i="20"/>
  <c r="F49" i="19"/>
  <c r="G49" i="18"/>
  <c r="I49" i="18"/>
  <c r="J49" i="18" s="1"/>
  <c r="F50" i="21"/>
  <c r="I50" i="19"/>
  <c r="F53" i="21"/>
  <c r="I53" i="19"/>
  <c r="F26" i="21"/>
  <c r="I26" i="19"/>
  <c r="J26" i="19" s="1"/>
  <c r="I52" i="18"/>
  <c r="F52" i="20"/>
  <c r="F52" i="19"/>
  <c r="F51" i="18"/>
  <c r="I51" i="18" s="1"/>
  <c r="G17" i="17"/>
  <c r="F17" i="18"/>
  <c r="F59" i="20"/>
  <c r="F59" i="19"/>
  <c r="I59" i="18"/>
  <c r="F30" i="20"/>
  <c r="I30" i="20" s="1"/>
  <c r="F30" i="19"/>
  <c r="I30" i="18"/>
  <c r="F48" i="21"/>
  <c r="I48" i="19"/>
  <c r="I25" i="17"/>
  <c r="F25" i="18"/>
  <c r="F56" i="21"/>
  <c r="I56" i="19"/>
  <c r="G44" i="17"/>
  <c r="I34" i="17"/>
  <c r="J34" i="17" s="1"/>
  <c r="G16" i="17"/>
  <c r="F16" i="18"/>
  <c r="G22" i="17"/>
  <c r="F22" i="18"/>
  <c r="F31" i="20"/>
  <c r="I31" i="20" s="1"/>
  <c r="F31" i="19"/>
  <c r="I31" i="18"/>
  <c r="I60" i="17"/>
  <c r="F60" i="18"/>
  <c r="F58" i="18" s="1"/>
  <c r="I58" i="18" s="1"/>
  <c r="I28" i="18"/>
  <c r="F28" i="20"/>
  <c r="I28" i="20" s="1"/>
  <c r="F28" i="19"/>
  <c r="F29" i="21"/>
  <c r="I29" i="19"/>
  <c r="F46" i="21"/>
  <c r="I46" i="19"/>
  <c r="I44" i="18"/>
  <c r="F44" i="20"/>
  <c r="F44" i="19"/>
  <c r="F43" i="18"/>
  <c r="G43" i="18" s="1"/>
  <c r="G44" i="18"/>
  <c r="F18" i="18"/>
  <c r="I18" i="17"/>
  <c r="F45" i="20"/>
  <c r="I45" i="20" s="1"/>
  <c r="F45" i="19"/>
  <c r="I45" i="18"/>
  <c r="G36" i="18"/>
  <c r="F36" i="20"/>
  <c r="F36" i="19"/>
  <c r="I36" i="18"/>
  <c r="J36" i="18" s="1"/>
  <c r="I19" i="17"/>
  <c r="F19" i="18"/>
  <c r="I20" i="17"/>
  <c r="F20" i="18"/>
  <c r="F33" i="24"/>
  <c r="F33" i="25"/>
  <c r="F27" i="20"/>
  <c r="I27" i="20" s="1"/>
  <c r="J27" i="20" s="1"/>
  <c r="F27" i="19"/>
  <c r="I27" i="18"/>
  <c r="I40" i="17"/>
  <c r="J40" i="17" s="1"/>
  <c r="F40" i="18"/>
  <c r="F42" i="21"/>
  <c r="I42" i="19"/>
  <c r="G35" i="18"/>
  <c r="I35" i="18"/>
  <c r="G41" i="17"/>
  <c r="I41" i="17"/>
  <c r="J41" i="17" s="1"/>
  <c r="F32" i="17"/>
  <c r="G32" i="17" s="1"/>
  <c r="F51" i="17"/>
  <c r="I51" i="17" s="1"/>
  <c r="I52" i="17"/>
  <c r="I47" i="17"/>
  <c r="J47" i="17" s="1"/>
  <c r="I38" i="17"/>
  <c r="J38" i="17" s="1"/>
  <c r="I37" i="17"/>
  <c r="J37" i="17" s="1"/>
  <c r="G37" i="17"/>
  <c r="I44" i="17"/>
  <c r="F43" i="17"/>
  <c r="G43" i="17" s="1"/>
  <c r="I21" i="17"/>
  <c r="J21" i="17" s="1"/>
  <c r="G21" i="17"/>
  <c r="J16" i="17"/>
  <c r="I15" i="17"/>
  <c r="G15" i="17"/>
  <c r="F14" i="16"/>
  <c r="G14" i="16" s="1"/>
  <c r="J21" i="16"/>
  <c r="I15" i="16"/>
  <c r="J15" i="16" s="1"/>
  <c r="I32" i="16"/>
  <c r="J32" i="16" s="1"/>
  <c r="G15" i="16"/>
  <c r="F46" i="22" l="1"/>
  <c r="I46" i="21"/>
  <c r="F57" i="21"/>
  <c r="I57" i="19"/>
  <c r="F34" i="20"/>
  <c r="F34" i="19"/>
  <c r="G34" i="18"/>
  <c r="I34" i="18"/>
  <c r="J34" i="18" s="1"/>
  <c r="I32" i="17"/>
  <c r="J32" i="17" s="1"/>
  <c r="F27" i="21"/>
  <c r="I27" i="19"/>
  <c r="J27" i="19" s="1"/>
  <c r="F18" i="20"/>
  <c r="I18" i="20" s="1"/>
  <c r="F18" i="19"/>
  <c r="I18" i="18"/>
  <c r="F31" i="21"/>
  <c r="I31" i="19"/>
  <c r="F51" i="19"/>
  <c r="I51" i="19" s="1"/>
  <c r="F52" i="21"/>
  <c r="I52" i="19"/>
  <c r="F50" i="22"/>
  <c r="I50" i="21"/>
  <c r="F21" i="21"/>
  <c r="G21" i="19"/>
  <c r="I21" i="19"/>
  <c r="J21" i="19" s="1"/>
  <c r="F54" i="22"/>
  <c r="I54" i="21"/>
  <c r="I21" i="20"/>
  <c r="J21" i="20" s="1"/>
  <c r="G21" i="20"/>
  <c r="I36" i="20"/>
  <c r="J36" i="20" s="1"/>
  <c r="G36" i="20"/>
  <c r="F28" i="21"/>
  <c r="I28" i="19"/>
  <c r="G22" i="18"/>
  <c r="F22" i="20"/>
  <c r="F22" i="19"/>
  <c r="I22" i="18"/>
  <c r="J22" i="18" s="1"/>
  <c r="F25" i="20"/>
  <c r="I25" i="20" s="1"/>
  <c r="J25" i="20" s="1"/>
  <c r="F25" i="19"/>
  <c r="I25" i="18"/>
  <c r="F37" i="21"/>
  <c r="I37" i="19"/>
  <c r="J37" i="19" s="1"/>
  <c r="G37" i="19"/>
  <c r="F30" i="21"/>
  <c r="I30" i="19"/>
  <c r="F43" i="19"/>
  <c r="G43" i="19" s="1"/>
  <c r="F44" i="21"/>
  <c r="I44" i="19"/>
  <c r="G44" i="19"/>
  <c r="F59" i="21"/>
  <c r="I59" i="19"/>
  <c r="F49" i="21"/>
  <c r="G49" i="19"/>
  <c r="I49" i="19"/>
  <c r="J49" i="19" s="1"/>
  <c r="G39" i="18"/>
  <c r="F39" i="20"/>
  <c r="F39" i="19"/>
  <c r="I39" i="18"/>
  <c r="J39" i="18" s="1"/>
  <c r="I37" i="20"/>
  <c r="J37" i="20" s="1"/>
  <c r="G37" i="20"/>
  <c r="F42" i="22"/>
  <c r="I42" i="21"/>
  <c r="I20" i="18"/>
  <c r="F20" i="20"/>
  <c r="I20" i="20" s="1"/>
  <c r="F20" i="19"/>
  <c r="F43" i="20"/>
  <c r="G43" i="20" s="1"/>
  <c r="I44" i="20"/>
  <c r="G44" i="20"/>
  <c r="I16" i="18"/>
  <c r="F16" i="20"/>
  <c r="F16" i="19"/>
  <c r="G16" i="18"/>
  <c r="F15" i="18"/>
  <c r="G15" i="18" s="1"/>
  <c r="I59" i="20"/>
  <c r="F26" i="22"/>
  <c r="I26" i="21"/>
  <c r="J26" i="21" s="1"/>
  <c r="I49" i="20"/>
  <c r="J49" i="20" s="1"/>
  <c r="G49" i="20"/>
  <c r="F55" i="21"/>
  <c r="I55" i="19"/>
  <c r="F36" i="21"/>
  <c r="I36" i="19"/>
  <c r="J36" i="19" s="1"/>
  <c r="G36" i="19"/>
  <c r="F56" i="22"/>
  <c r="I56" i="21"/>
  <c r="G38" i="18"/>
  <c r="F38" i="20"/>
  <c r="F38" i="19"/>
  <c r="I38" i="18"/>
  <c r="J38" i="18" s="1"/>
  <c r="G40" i="18"/>
  <c r="F40" i="20"/>
  <c r="F40" i="19"/>
  <c r="I40" i="18"/>
  <c r="J40" i="18" s="1"/>
  <c r="F45" i="21"/>
  <c r="I45" i="19"/>
  <c r="J44" i="18"/>
  <c r="I43" i="18"/>
  <c r="J43" i="18" s="1"/>
  <c r="I60" i="18"/>
  <c r="F60" i="20"/>
  <c r="I60" i="20" s="1"/>
  <c r="F60" i="19"/>
  <c r="F48" i="22"/>
  <c r="I48" i="21"/>
  <c r="G17" i="18"/>
  <c r="F17" i="20"/>
  <c r="F17" i="19"/>
  <c r="I17" i="18"/>
  <c r="J17" i="18" s="1"/>
  <c r="I47" i="18"/>
  <c r="J47" i="18" s="1"/>
  <c r="F47" i="20"/>
  <c r="F47" i="19"/>
  <c r="G47" i="18"/>
  <c r="F41" i="21"/>
  <c r="I41" i="19"/>
  <c r="J41" i="19" s="1"/>
  <c r="G41" i="19"/>
  <c r="F23" i="20"/>
  <c r="I23" i="20" s="1"/>
  <c r="F23" i="19"/>
  <c r="I23" i="18"/>
  <c r="F35" i="21"/>
  <c r="I35" i="19"/>
  <c r="J35" i="19" s="1"/>
  <c r="G35" i="19"/>
  <c r="F29" i="22"/>
  <c r="I29" i="21"/>
  <c r="I52" i="20"/>
  <c r="F51" i="20"/>
  <c r="I51" i="20" s="1"/>
  <c r="I24" i="18"/>
  <c r="F24" i="20"/>
  <c r="I24" i="20" s="1"/>
  <c r="J24" i="20" s="1"/>
  <c r="F24" i="19"/>
  <c r="F32" i="18"/>
  <c r="I19" i="18"/>
  <c r="F19" i="20"/>
  <c r="I19" i="20" s="1"/>
  <c r="F19" i="19"/>
  <c r="F53" i="22"/>
  <c r="I53" i="21"/>
  <c r="G41" i="20"/>
  <c r="I41" i="20"/>
  <c r="J41" i="20" s="1"/>
  <c r="I35" i="20"/>
  <c r="J35" i="20" s="1"/>
  <c r="G35" i="20"/>
  <c r="J35" i="18"/>
  <c r="G32" i="18"/>
  <c r="I43" i="17"/>
  <c r="J43" i="17" s="1"/>
  <c r="J44" i="17"/>
  <c r="F14" i="17"/>
  <c r="G14" i="17" s="1"/>
  <c r="J15" i="17"/>
  <c r="I14" i="17"/>
  <c r="I14" i="16"/>
  <c r="J14" i="16" s="1"/>
  <c r="F10" i="16"/>
  <c r="F41" i="22" l="1"/>
  <c r="I41" i="21"/>
  <c r="J41" i="21" s="1"/>
  <c r="G41" i="21"/>
  <c r="I38" i="20"/>
  <c r="J38" i="20" s="1"/>
  <c r="G38" i="20"/>
  <c r="F55" i="22"/>
  <c r="I55" i="21"/>
  <c r="G39" i="20"/>
  <c r="I39" i="20"/>
  <c r="J39" i="20" s="1"/>
  <c r="J44" i="19"/>
  <c r="I43" i="19"/>
  <c r="J43" i="19" s="1"/>
  <c r="F28" i="22"/>
  <c r="I28" i="21"/>
  <c r="F31" i="22"/>
  <c r="I31" i="21"/>
  <c r="F14" i="18"/>
  <c r="G14" i="18" s="1"/>
  <c r="F24" i="21"/>
  <c r="I24" i="19"/>
  <c r="J24" i="19" s="1"/>
  <c r="F45" i="22"/>
  <c r="I45" i="21"/>
  <c r="F16" i="21"/>
  <c r="G16" i="19"/>
  <c r="F15" i="19"/>
  <c r="I16" i="19"/>
  <c r="F44" i="22"/>
  <c r="I44" i="21"/>
  <c r="F43" i="21"/>
  <c r="G43" i="21" s="1"/>
  <c r="G44" i="21"/>
  <c r="F25" i="21"/>
  <c r="I25" i="19"/>
  <c r="J25" i="19" s="1"/>
  <c r="F21" i="22"/>
  <c r="I21" i="21"/>
  <c r="J21" i="21" s="1"/>
  <c r="G21" i="21"/>
  <c r="F32" i="19"/>
  <c r="G32" i="19" s="1"/>
  <c r="F34" i="21"/>
  <c r="I34" i="19"/>
  <c r="G34" i="19"/>
  <c r="F39" i="21"/>
  <c r="I39" i="19"/>
  <c r="J39" i="19" s="1"/>
  <c r="G39" i="19"/>
  <c r="F37" i="22"/>
  <c r="I37" i="21"/>
  <c r="J37" i="21" s="1"/>
  <c r="G37" i="21"/>
  <c r="F35" i="22"/>
  <c r="I35" i="21"/>
  <c r="J35" i="21" s="1"/>
  <c r="G35" i="21"/>
  <c r="F47" i="21"/>
  <c r="G47" i="19"/>
  <c r="I47" i="19"/>
  <c r="J47" i="19" s="1"/>
  <c r="F48" i="23"/>
  <c r="H48" i="26" s="1"/>
  <c r="K48" i="26" s="1"/>
  <c r="I48" i="22"/>
  <c r="F15" i="20"/>
  <c r="I16" i="20"/>
  <c r="G16" i="20"/>
  <c r="F18" i="21"/>
  <c r="I18" i="19"/>
  <c r="F32" i="20"/>
  <c r="G32" i="20" s="1"/>
  <c r="I34" i="20"/>
  <c r="G34" i="20"/>
  <c r="I47" i="20"/>
  <c r="J47" i="20" s="1"/>
  <c r="G47" i="20"/>
  <c r="F58" i="19"/>
  <c r="I58" i="19" s="1"/>
  <c r="F60" i="21"/>
  <c r="I60" i="19"/>
  <c r="F40" i="21"/>
  <c r="I40" i="19"/>
  <c r="J40" i="19" s="1"/>
  <c r="G40" i="19"/>
  <c r="I56" i="22"/>
  <c r="F56" i="23"/>
  <c r="I15" i="18"/>
  <c r="J15" i="18" s="1"/>
  <c r="J16" i="18"/>
  <c r="F42" i="23"/>
  <c r="I42" i="22"/>
  <c r="F50" i="23"/>
  <c r="H50" i="26" s="1"/>
  <c r="K50" i="26" s="1"/>
  <c r="L50" i="26" s="1"/>
  <c r="I50" i="22"/>
  <c r="G17" i="20"/>
  <c r="I17" i="20"/>
  <c r="J17" i="20" s="1"/>
  <c r="F20" i="21"/>
  <c r="I20" i="19"/>
  <c r="I32" i="18"/>
  <c r="J32" i="18" s="1"/>
  <c r="F53" i="23"/>
  <c r="H53" i="26" s="1"/>
  <c r="K53" i="26" s="1"/>
  <c r="I53" i="22"/>
  <c r="F23" i="21"/>
  <c r="I23" i="19"/>
  <c r="I40" i="20"/>
  <c r="J40" i="20" s="1"/>
  <c r="G40" i="20"/>
  <c r="I26" i="22"/>
  <c r="J26" i="22" s="1"/>
  <c r="F26" i="23"/>
  <c r="F49" i="22"/>
  <c r="I49" i="21"/>
  <c r="J49" i="21" s="1"/>
  <c r="G49" i="21"/>
  <c r="F30" i="22"/>
  <c r="I30" i="21"/>
  <c r="F22" i="21"/>
  <c r="G22" i="19"/>
  <c r="I22" i="19"/>
  <c r="J22" i="19" s="1"/>
  <c r="F57" i="22"/>
  <c r="I57" i="21"/>
  <c r="F29" i="23"/>
  <c r="I29" i="22"/>
  <c r="F19" i="21"/>
  <c r="I19" i="19"/>
  <c r="F58" i="20"/>
  <c r="I58" i="20" s="1"/>
  <c r="J44" i="20"/>
  <c r="I43" i="20"/>
  <c r="J43" i="20" s="1"/>
  <c r="I22" i="20"/>
  <c r="J22" i="20" s="1"/>
  <c r="G22" i="20"/>
  <c r="F52" i="22"/>
  <c r="F51" i="21"/>
  <c r="I51" i="21" s="1"/>
  <c r="I52" i="21"/>
  <c r="F27" i="22"/>
  <c r="I27" i="21"/>
  <c r="J27" i="21" s="1"/>
  <c r="F38" i="21"/>
  <c r="I38" i="19"/>
  <c r="J38" i="19" s="1"/>
  <c r="G38" i="19"/>
  <c r="F17" i="21"/>
  <c r="G17" i="19"/>
  <c r="I17" i="19"/>
  <c r="J17" i="19" s="1"/>
  <c r="F36" i="22"/>
  <c r="I36" i="21"/>
  <c r="J36" i="21" s="1"/>
  <c r="G36" i="21"/>
  <c r="F59" i="22"/>
  <c r="I59" i="21"/>
  <c r="I54" i="22"/>
  <c r="F54" i="23"/>
  <c r="H54" i="26" s="1"/>
  <c r="K54" i="26" s="1"/>
  <c r="I46" i="22"/>
  <c r="F46" i="23"/>
  <c r="F10" i="17"/>
  <c r="G10" i="17" s="1"/>
  <c r="I10" i="17"/>
  <c r="J14" i="17"/>
  <c r="I10" i="16"/>
  <c r="J10" i="16" s="1"/>
  <c r="G10" i="16"/>
  <c r="F9" i="16"/>
  <c r="G9" i="16" s="1"/>
  <c r="I46" i="23" l="1"/>
  <c r="F46" i="24"/>
  <c r="F46" i="25"/>
  <c r="I46" i="25" s="1"/>
  <c r="I26" i="23"/>
  <c r="J26" i="23" s="1"/>
  <c r="F26" i="24"/>
  <c r="H26" i="26" s="1"/>
  <c r="G26" i="23"/>
  <c r="F60" i="22"/>
  <c r="I60" i="21"/>
  <c r="F18" i="22"/>
  <c r="I18" i="21"/>
  <c r="F47" i="22"/>
  <c r="I47" i="21"/>
  <c r="J47" i="21" s="1"/>
  <c r="G47" i="21"/>
  <c r="G21" i="22"/>
  <c r="F21" i="23"/>
  <c r="I21" i="22"/>
  <c r="J21" i="22" s="1"/>
  <c r="F14" i="19"/>
  <c r="G15" i="19"/>
  <c r="F22" i="22"/>
  <c r="I22" i="21"/>
  <c r="J22" i="21" s="1"/>
  <c r="G22" i="21"/>
  <c r="F20" i="22"/>
  <c r="I20" i="21"/>
  <c r="F39" i="22"/>
  <c r="I39" i="21"/>
  <c r="J39" i="21" s="1"/>
  <c r="G39" i="21"/>
  <c r="F31" i="23"/>
  <c r="I31" i="22"/>
  <c r="F55" i="23"/>
  <c r="I55" i="22"/>
  <c r="J16" i="19"/>
  <c r="I15" i="19"/>
  <c r="F19" i="22"/>
  <c r="I19" i="21"/>
  <c r="I56" i="23"/>
  <c r="F56" i="24"/>
  <c r="F56" i="25"/>
  <c r="I56" i="25" s="1"/>
  <c r="J16" i="20"/>
  <c r="I15" i="20"/>
  <c r="F25" i="22"/>
  <c r="I25" i="21"/>
  <c r="J25" i="21" s="1"/>
  <c r="F15" i="21"/>
  <c r="F16" i="22"/>
  <c r="I16" i="21"/>
  <c r="G16" i="21"/>
  <c r="F42" i="24"/>
  <c r="F42" i="25"/>
  <c r="I42" i="25" s="1"/>
  <c r="L42" i="25" s="1"/>
  <c r="I42" i="23"/>
  <c r="F17" i="22"/>
  <c r="G17" i="21"/>
  <c r="I17" i="21"/>
  <c r="J17" i="21" s="1"/>
  <c r="I52" i="22"/>
  <c r="F52" i="23"/>
  <c r="F51" i="22"/>
  <c r="I51" i="22" s="1"/>
  <c r="I30" i="22"/>
  <c r="F30" i="23"/>
  <c r="G15" i="20"/>
  <c r="F14" i="20"/>
  <c r="I35" i="22"/>
  <c r="J35" i="22" s="1"/>
  <c r="F35" i="23"/>
  <c r="G35" i="22"/>
  <c r="J34" i="19"/>
  <c r="I32" i="19"/>
  <c r="J32" i="19" s="1"/>
  <c r="F28" i="23"/>
  <c r="I28" i="22"/>
  <c r="F27" i="23"/>
  <c r="I27" i="22"/>
  <c r="J27" i="22" s="1"/>
  <c r="F54" i="24"/>
  <c r="I54" i="24" s="1"/>
  <c r="F54" i="25"/>
  <c r="I54" i="25" s="1"/>
  <c r="L54" i="25" s="1"/>
  <c r="I54" i="23"/>
  <c r="I14" i="18"/>
  <c r="F58" i="21"/>
  <c r="I58" i="21" s="1"/>
  <c r="F29" i="24"/>
  <c r="F29" i="25"/>
  <c r="I29" i="25" s="1"/>
  <c r="L29" i="25" s="1"/>
  <c r="I29" i="23"/>
  <c r="F23" i="22"/>
  <c r="I23" i="21"/>
  <c r="F34" i="22"/>
  <c r="F32" i="21"/>
  <c r="G32" i="21" s="1"/>
  <c r="I34" i="21"/>
  <c r="G34" i="21"/>
  <c r="I45" i="22"/>
  <c r="F45" i="23"/>
  <c r="F59" i="24"/>
  <c r="H59" i="26" s="1"/>
  <c r="F59" i="23"/>
  <c r="I59" i="22"/>
  <c r="F58" i="22"/>
  <c r="I58" i="22" s="1"/>
  <c r="F50" i="24"/>
  <c r="I50" i="24" s="1"/>
  <c r="J50" i="24" s="1"/>
  <c r="F50" i="25"/>
  <c r="I50" i="25" s="1"/>
  <c r="I50" i="23"/>
  <c r="J34" i="20"/>
  <c r="I32" i="20"/>
  <c r="J32" i="20" s="1"/>
  <c r="I48" i="23"/>
  <c r="F48" i="24"/>
  <c r="I48" i="24" s="1"/>
  <c r="F48" i="25"/>
  <c r="I48" i="25" s="1"/>
  <c r="L48" i="25" s="1"/>
  <c r="J44" i="21"/>
  <c r="I43" i="21"/>
  <c r="J43" i="21" s="1"/>
  <c r="I36" i="22"/>
  <c r="J36" i="22" s="1"/>
  <c r="F36" i="23"/>
  <c r="G36" i="22"/>
  <c r="F10" i="18"/>
  <c r="F9" i="18" s="1"/>
  <c r="G9" i="18" s="1"/>
  <c r="F38" i="22"/>
  <c r="I38" i="21"/>
  <c r="J38" i="21" s="1"/>
  <c r="G38" i="21"/>
  <c r="F57" i="23"/>
  <c r="I57" i="22"/>
  <c r="G49" i="22"/>
  <c r="F49" i="23"/>
  <c r="H49" i="26" s="1"/>
  <c r="I49" i="22"/>
  <c r="J49" i="22" s="1"/>
  <c r="I53" i="23"/>
  <c r="F53" i="24"/>
  <c r="I53" i="24" s="1"/>
  <c r="F53" i="25"/>
  <c r="I53" i="25" s="1"/>
  <c r="L53" i="25" s="1"/>
  <c r="F40" i="22"/>
  <c r="I40" i="21"/>
  <c r="J40" i="21" s="1"/>
  <c r="G40" i="21"/>
  <c r="I37" i="22"/>
  <c r="J37" i="22" s="1"/>
  <c r="F37" i="23"/>
  <c r="G37" i="22"/>
  <c r="I44" i="22"/>
  <c r="F44" i="23"/>
  <c r="F43" i="22"/>
  <c r="G43" i="22" s="1"/>
  <c r="G44" i="22"/>
  <c r="F24" i="22"/>
  <c r="I24" i="21"/>
  <c r="J24" i="21" s="1"/>
  <c r="I41" i="22"/>
  <c r="J41" i="22" s="1"/>
  <c r="F41" i="23"/>
  <c r="G41" i="22"/>
  <c r="J14" i="18"/>
  <c r="I10" i="18"/>
  <c r="F9" i="17"/>
  <c r="G9" i="17" s="1"/>
  <c r="G10" i="18"/>
  <c r="J10" i="17"/>
  <c r="I9" i="17"/>
  <c r="J9" i="17" s="1"/>
  <c r="I9" i="16"/>
  <c r="J9" i="16" s="1"/>
  <c r="I49" i="26" l="1"/>
  <c r="K49" i="26"/>
  <c r="L49" i="26" s="1"/>
  <c r="K59" i="26"/>
  <c r="I29" i="24"/>
  <c r="H29" i="26"/>
  <c r="K29" i="26" s="1"/>
  <c r="I42" i="24"/>
  <c r="H42" i="26"/>
  <c r="K42" i="26" s="1"/>
  <c r="I56" i="24"/>
  <c r="H56" i="26"/>
  <c r="K56" i="26" s="1"/>
  <c r="I26" i="26"/>
  <c r="K26" i="26"/>
  <c r="L26" i="26" s="1"/>
  <c r="I46" i="24"/>
  <c r="H46" i="26"/>
  <c r="K46" i="26" s="1"/>
  <c r="F30" i="24"/>
  <c r="F30" i="25"/>
  <c r="I30" i="25" s="1"/>
  <c r="L30" i="25" s="1"/>
  <c r="I30" i="23"/>
  <c r="J44" i="22"/>
  <c r="I43" i="22"/>
  <c r="J43" i="22" s="1"/>
  <c r="I14" i="20"/>
  <c r="J15" i="20"/>
  <c r="G21" i="23"/>
  <c r="F21" i="24"/>
  <c r="H21" i="26" s="1"/>
  <c r="F21" i="25"/>
  <c r="I21" i="23"/>
  <c r="J21" i="23" s="1"/>
  <c r="I60" i="22"/>
  <c r="F60" i="24"/>
  <c r="F60" i="23"/>
  <c r="J15" i="19"/>
  <c r="I14" i="19"/>
  <c r="I38" i="22"/>
  <c r="J38" i="22" s="1"/>
  <c r="F38" i="23"/>
  <c r="G38" i="22"/>
  <c r="F59" i="25"/>
  <c r="I59" i="25" s="1"/>
  <c r="L59" i="25" s="1"/>
  <c r="I59" i="23"/>
  <c r="I52" i="23"/>
  <c r="F52" i="24"/>
  <c r="H52" i="26" s="1"/>
  <c r="F52" i="25"/>
  <c r="F51" i="23"/>
  <c r="I51" i="23" s="1"/>
  <c r="F55" i="24"/>
  <c r="F55" i="25"/>
  <c r="I55" i="25" s="1"/>
  <c r="L55" i="25" s="1"/>
  <c r="I55" i="23"/>
  <c r="I26" i="24"/>
  <c r="J26" i="24" s="1"/>
  <c r="G26" i="24"/>
  <c r="I49" i="23"/>
  <c r="J49" i="23" s="1"/>
  <c r="F49" i="24"/>
  <c r="F49" i="25"/>
  <c r="G49" i="23"/>
  <c r="I59" i="24"/>
  <c r="F58" i="24"/>
  <c r="I58" i="24" s="1"/>
  <c r="F23" i="23"/>
  <c r="I23" i="22"/>
  <c r="F35" i="24"/>
  <c r="H35" i="26" s="1"/>
  <c r="F35" i="25"/>
  <c r="I35" i="23"/>
  <c r="J35" i="23" s="1"/>
  <c r="G35" i="23"/>
  <c r="J16" i="21"/>
  <c r="I15" i="21"/>
  <c r="F43" i="23"/>
  <c r="G43" i="23" s="1"/>
  <c r="F44" i="24"/>
  <c r="H44" i="26" s="1"/>
  <c r="F44" i="25"/>
  <c r="G44" i="23"/>
  <c r="I44" i="23"/>
  <c r="J34" i="21"/>
  <c r="I32" i="21"/>
  <c r="J32" i="21" s="1"/>
  <c r="F24" i="23"/>
  <c r="I24" i="22"/>
  <c r="J24" i="22" s="1"/>
  <c r="I36" i="23"/>
  <c r="J36" i="23" s="1"/>
  <c r="F36" i="24"/>
  <c r="H36" i="26" s="1"/>
  <c r="F36" i="25"/>
  <c r="G36" i="23"/>
  <c r="F45" i="24"/>
  <c r="F45" i="25"/>
  <c r="I45" i="25" s="1"/>
  <c r="I45" i="23"/>
  <c r="G16" i="22"/>
  <c r="F16" i="23"/>
  <c r="I16" i="22"/>
  <c r="F15" i="22"/>
  <c r="F31" i="24"/>
  <c r="F31" i="25"/>
  <c r="I31" i="25" s="1"/>
  <c r="L31" i="25" s="1"/>
  <c r="I31" i="23"/>
  <c r="I22" i="22"/>
  <c r="J22" i="22" s="1"/>
  <c r="F22" i="23"/>
  <c r="G22" i="22"/>
  <c r="I47" i="22"/>
  <c r="J47" i="22" s="1"/>
  <c r="F47" i="23"/>
  <c r="G47" i="22"/>
  <c r="L46" i="25"/>
  <c r="M46" i="25" s="1"/>
  <c r="J46" i="25"/>
  <c r="F28" i="24"/>
  <c r="F28" i="25"/>
  <c r="I28" i="25" s="1"/>
  <c r="L28" i="25" s="1"/>
  <c r="I28" i="23"/>
  <c r="F25" i="23"/>
  <c r="I25" i="22"/>
  <c r="J25" i="22" s="1"/>
  <c r="G41" i="23"/>
  <c r="F41" i="24"/>
  <c r="H41" i="26" s="1"/>
  <c r="F41" i="25"/>
  <c r="I41" i="23"/>
  <c r="J41" i="23" s="1"/>
  <c r="F34" i="23"/>
  <c r="F32" i="22"/>
  <c r="G32" i="22" s="1"/>
  <c r="G34" i="22"/>
  <c r="I34" i="22"/>
  <c r="F20" i="23"/>
  <c r="I20" i="22"/>
  <c r="G37" i="23"/>
  <c r="F37" i="24"/>
  <c r="H37" i="26" s="1"/>
  <c r="F37" i="25"/>
  <c r="I37" i="23"/>
  <c r="J37" i="23" s="1"/>
  <c r="F27" i="24"/>
  <c r="H27" i="26" s="1"/>
  <c r="F27" i="25"/>
  <c r="G27" i="23"/>
  <c r="I27" i="23"/>
  <c r="J27" i="23" s="1"/>
  <c r="G14" i="20"/>
  <c r="F10" i="20"/>
  <c r="G15" i="21"/>
  <c r="F14" i="21"/>
  <c r="I39" i="22"/>
  <c r="J39" i="22" s="1"/>
  <c r="F39" i="23"/>
  <c r="G39" i="22"/>
  <c r="F40" i="23"/>
  <c r="I40" i="22"/>
  <c r="J40" i="22" s="1"/>
  <c r="G40" i="22"/>
  <c r="I57" i="23"/>
  <c r="F57" i="24"/>
  <c r="F57" i="25"/>
  <c r="I57" i="25" s="1"/>
  <c r="L57" i="25" s="1"/>
  <c r="L50" i="25"/>
  <c r="M50" i="25" s="1"/>
  <c r="J50" i="25"/>
  <c r="I17" i="22"/>
  <c r="J17" i="22" s="1"/>
  <c r="F17" i="23"/>
  <c r="G17" i="22"/>
  <c r="F19" i="23"/>
  <c r="I19" i="22"/>
  <c r="G14" i="19"/>
  <c r="F10" i="19"/>
  <c r="F18" i="23"/>
  <c r="I18" i="22"/>
  <c r="J10" i="18"/>
  <c r="I9" i="18"/>
  <c r="J9" i="18" s="1"/>
  <c r="I57" i="24" l="1"/>
  <c r="H57" i="26"/>
  <c r="K57" i="26" s="1"/>
  <c r="K27" i="26"/>
  <c r="L27" i="26" s="1"/>
  <c r="I27" i="26"/>
  <c r="I37" i="26"/>
  <c r="K37" i="26"/>
  <c r="L37" i="26" s="1"/>
  <c r="K41" i="26"/>
  <c r="L41" i="26" s="1"/>
  <c r="I41" i="26"/>
  <c r="I28" i="24"/>
  <c r="H28" i="26"/>
  <c r="K28" i="26" s="1"/>
  <c r="I31" i="24"/>
  <c r="H31" i="26"/>
  <c r="K31" i="26" s="1"/>
  <c r="I45" i="24"/>
  <c r="H45" i="26"/>
  <c r="K45" i="26" s="1"/>
  <c r="I36" i="26"/>
  <c r="K36" i="26"/>
  <c r="L36" i="26" s="1"/>
  <c r="H43" i="26"/>
  <c r="I43" i="26" s="1"/>
  <c r="K44" i="26"/>
  <c r="I44" i="26"/>
  <c r="I35" i="26"/>
  <c r="K35" i="26"/>
  <c r="L35" i="26" s="1"/>
  <c r="I55" i="24"/>
  <c r="H55" i="26"/>
  <c r="K55" i="26" s="1"/>
  <c r="K52" i="26"/>
  <c r="K51" i="26" s="1"/>
  <c r="H51" i="26"/>
  <c r="I60" i="24"/>
  <c r="H60" i="26"/>
  <c r="I21" i="26"/>
  <c r="K21" i="26"/>
  <c r="L21" i="26" s="1"/>
  <c r="I30" i="24"/>
  <c r="H30" i="26"/>
  <c r="K30" i="26" s="1"/>
  <c r="I27" i="24"/>
  <c r="J27" i="24" s="1"/>
  <c r="G27" i="24"/>
  <c r="I15" i="22"/>
  <c r="J16" i="22"/>
  <c r="I36" i="24"/>
  <c r="J36" i="24" s="1"/>
  <c r="G36" i="24"/>
  <c r="I44" i="25"/>
  <c r="F43" i="25"/>
  <c r="G43" i="25" s="1"/>
  <c r="G44" i="25"/>
  <c r="I35" i="24"/>
  <c r="J35" i="24" s="1"/>
  <c r="G35" i="24"/>
  <c r="F51" i="24"/>
  <c r="I51" i="24" s="1"/>
  <c r="I52" i="24"/>
  <c r="J14" i="19"/>
  <c r="I10" i="19"/>
  <c r="G14" i="21"/>
  <c r="F10" i="21"/>
  <c r="F16" i="24"/>
  <c r="H16" i="26" s="1"/>
  <c r="F16" i="25"/>
  <c r="I16" i="23"/>
  <c r="F15" i="23"/>
  <c r="G16" i="23"/>
  <c r="F43" i="24"/>
  <c r="G43" i="24" s="1"/>
  <c r="G44" i="24"/>
  <c r="I44" i="24"/>
  <c r="F34" i="24"/>
  <c r="H34" i="26" s="1"/>
  <c r="F34" i="25"/>
  <c r="G34" i="23"/>
  <c r="F32" i="23"/>
  <c r="G32" i="23" s="1"/>
  <c r="I34" i="23"/>
  <c r="J14" i="20"/>
  <c r="I10" i="20"/>
  <c r="F9" i="20"/>
  <c r="G9" i="20" s="1"/>
  <c r="G10" i="20"/>
  <c r="I37" i="24"/>
  <c r="J37" i="24" s="1"/>
  <c r="G37" i="24"/>
  <c r="F24" i="24"/>
  <c r="H24" i="26" s="1"/>
  <c r="F24" i="25"/>
  <c r="G24" i="23"/>
  <c r="I24" i="23"/>
  <c r="J24" i="23" s="1"/>
  <c r="J15" i="21"/>
  <c r="I14" i="21"/>
  <c r="J45" i="25"/>
  <c r="L45" i="25"/>
  <c r="M45" i="25" s="1"/>
  <c r="I25" i="23"/>
  <c r="J25" i="23" s="1"/>
  <c r="F25" i="24"/>
  <c r="H25" i="26" s="1"/>
  <c r="F25" i="25"/>
  <c r="G25" i="23"/>
  <c r="I37" i="25"/>
  <c r="G37" i="25"/>
  <c r="F22" i="24"/>
  <c r="H22" i="26" s="1"/>
  <c r="F22" i="25"/>
  <c r="I22" i="23"/>
  <c r="J22" i="23" s="1"/>
  <c r="G22" i="23"/>
  <c r="F23" i="24"/>
  <c r="F23" i="25"/>
  <c r="I23" i="25" s="1"/>
  <c r="L23" i="25" s="1"/>
  <c r="I23" i="23"/>
  <c r="I60" i="23"/>
  <c r="F60" i="25"/>
  <c r="I60" i="25" s="1"/>
  <c r="L60" i="25" s="1"/>
  <c r="F17" i="24"/>
  <c r="H17" i="26" s="1"/>
  <c r="F17" i="25"/>
  <c r="I17" i="23"/>
  <c r="J17" i="23" s="1"/>
  <c r="G17" i="23"/>
  <c r="I41" i="25"/>
  <c r="G41" i="25"/>
  <c r="I40" i="23"/>
  <c r="J40" i="23" s="1"/>
  <c r="F40" i="24"/>
  <c r="H40" i="26" s="1"/>
  <c r="F40" i="25"/>
  <c r="G40" i="23"/>
  <c r="F20" i="24"/>
  <c r="F20" i="25"/>
  <c r="I20" i="25" s="1"/>
  <c r="L20" i="25" s="1"/>
  <c r="I20" i="23"/>
  <c r="I43" i="23"/>
  <c r="J43" i="23" s="1"/>
  <c r="J44" i="23"/>
  <c r="G49" i="25"/>
  <c r="I49" i="25"/>
  <c r="I38" i="23"/>
  <c r="J38" i="23" s="1"/>
  <c r="F38" i="24"/>
  <c r="H38" i="26" s="1"/>
  <c r="F38" i="25"/>
  <c r="G38" i="23"/>
  <c r="G21" i="25"/>
  <c r="I21" i="25"/>
  <c r="F19" i="24"/>
  <c r="F19" i="25"/>
  <c r="I19" i="25" s="1"/>
  <c r="L19" i="25" s="1"/>
  <c r="I19" i="23"/>
  <c r="F58" i="23"/>
  <c r="I41" i="24"/>
  <c r="J41" i="24" s="1"/>
  <c r="G41" i="24"/>
  <c r="F18" i="24"/>
  <c r="F18" i="25"/>
  <c r="I18" i="25" s="1"/>
  <c r="L18" i="25" s="1"/>
  <c r="I18" i="23"/>
  <c r="G10" i="19"/>
  <c r="F9" i="19"/>
  <c r="G9" i="19" s="1"/>
  <c r="I39" i="23"/>
  <c r="J39" i="23" s="1"/>
  <c r="F39" i="24"/>
  <c r="H39" i="26" s="1"/>
  <c r="F39" i="25"/>
  <c r="G39" i="23"/>
  <c r="I27" i="25"/>
  <c r="F26" i="25"/>
  <c r="G26" i="25" s="1"/>
  <c r="G27" i="25"/>
  <c r="I32" i="22"/>
  <c r="J32" i="22" s="1"/>
  <c r="J34" i="22"/>
  <c r="I47" i="23"/>
  <c r="J47" i="23" s="1"/>
  <c r="F47" i="24"/>
  <c r="H47" i="26" s="1"/>
  <c r="F47" i="25"/>
  <c r="G47" i="23"/>
  <c r="G15" i="22"/>
  <c r="F14" i="22"/>
  <c r="I36" i="25"/>
  <c r="G36" i="25"/>
  <c r="I35" i="25"/>
  <c r="G35" i="25"/>
  <c r="G49" i="24"/>
  <c r="I49" i="24"/>
  <c r="J49" i="24" s="1"/>
  <c r="F51" i="25"/>
  <c r="I52" i="25"/>
  <c r="I21" i="24"/>
  <c r="J21" i="24" s="1"/>
  <c r="G21" i="24"/>
  <c r="I47" i="26" l="1"/>
  <c r="K47" i="26"/>
  <c r="L47" i="26" s="1"/>
  <c r="K39" i="26"/>
  <c r="L39" i="26" s="1"/>
  <c r="I39" i="26"/>
  <c r="I18" i="24"/>
  <c r="H18" i="26"/>
  <c r="K18" i="26" s="1"/>
  <c r="I19" i="24"/>
  <c r="H19" i="26"/>
  <c r="K19" i="26" s="1"/>
  <c r="K38" i="26"/>
  <c r="L38" i="26" s="1"/>
  <c r="I38" i="26"/>
  <c r="I20" i="24"/>
  <c r="H20" i="26"/>
  <c r="K20" i="26" s="1"/>
  <c r="K40" i="26"/>
  <c r="L40" i="26" s="1"/>
  <c r="I40" i="26"/>
  <c r="K17" i="26"/>
  <c r="L17" i="26" s="1"/>
  <c r="I17" i="26"/>
  <c r="I23" i="24"/>
  <c r="H23" i="26"/>
  <c r="K23" i="26" s="1"/>
  <c r="I22" i="26"/>
  <c r="K22" i="26"/>
  <c r="L22" i="26" s="1"/>
  <c r="K25" i="26"/>
  <c r="L25" i="26" s="1"/>
  <c r="I25" i="26"/>
  <c r="I24" i="26"/>
  <c r="K24" i="26"/>
  <c r="L24" i="26" s="1"/>
  <c r="I34" i="26"/>
  <c r="K34" i="26"/>
  <c r="H32" i="26"/>
  <c r="I32" i="26" s="1"/>
  <c r="I16" i="26"/>
  <c r="K16" i="26"/>
  <c r="H15" i="26"/>
  <c r="K60" i="26"/>
  <c r="H58" i="26"/>
  <c r="K58" i="26" s="1"/>
  <c r="L44" i="26"/>
  <c r="K43" i="26"/>
  <c r="L43" i="26" s="1"/>
  <c r="J10" i="20"/>
  <c r="I9" i="20"/>
  <c r="J9" i="20" s="1"/>
  <c r="L35" i="25"/>
  <c r="M35" i="25" s="1"/>
  <c r="J35" i="25"/>
  <c r="I39" i="24"/>
  <c r="J39" i="24" s="1"/>
  <c r="G39" i="24"/>
  <c r="I38" i="25"/>
  <c r="G38" i="25"/>
  <c r="G25" i="25"/>
  <c r="I25" i="25"/>
  <c r="J10" i="19"/>
  <c r="I9" i="19"/>
  <c r="J9" i="19" s="1"/>
  <c r="L44" i="25"/>
  <c r="J44" i="25"/>
  <c r="I43" i="25"/>
  <c r="J43" i="25" s="1"/>
  <c r="I24" i="25"/>
  <c r="G24" i="25"/>
  <c r="G17" i="25"/>
  <c r="I17" i="25"/>
  <c r="G24" i="24"/>
  <c r="I24" i="24"/>
  <c r="J24" i="24" s="1"/>
  <c r="F14" i="23"/>
  <c r="G15" i="23"/>
  <c r="I39" i="25"/>
  <c r="G39" i="25"/>
  <c r="L41" i="25"/>
  <c r="M41" i="25" s="1"/>
  <c r="J41" i="25"/>
  <c r="L36" i="25"/>
  <c r="M36" i="25" s="1"/>
  <c r="J36" i="25"/>
  <c r="G14" i="22"/>
  <c r="F10" i="22"/>
  <c r="L49" i="25"/>
  <c r="M49" i="25" s="1"/>
  <c r="J49" i="25"/>
  <c r="I40" i="25"/>
  <c r="G40" i="25"/>
  <c r="I17" i="24"/>
  <c r="J17" i="24" s="1"/>
  <c r="G17" i="24"/>
  <c r="I22" i="25"/>
  <c r="G22" i="25"/>
  <c r="J16" i="23"/>
  <c r="I15" i="23"/>
  <c r="I32" i="23"/>
  <c r="J32" i="23" s="1"/>
  <c r="J34" i="23"/>
  <c r="I40" i="24"/>
  <c r="J40" i="24" s="1"/>
  <c r="G40" i="24"/>
  <c r="I22" i="24"/>
  <c r="J22" i="24" s="1"/>
  <c r="G22" i="24"/>
  <c r="I34" i="25"/>
  <c r="F32" i="25"/>
  <c r="G32" i="25" s="1"/>
  <c r="G34" i="25"/>
  <c r="I16" i="25"/>
  <c r="F15" i="25"/>
  <c r="G16" i="25"/>
  <c r="J15" i="22"/>
  <c r="I14" i="22"/>
  <c r="I38" i="24"/>
  <c r="J38" i="24" s="1"/>
  <c r="G38" i="24"/>
  <c r="G25" i="24"/>
  <c r="I25" i="24"/>
  <c r="J25" i="24" s="1"/>
  <c r="L52" i="25"/>
  <c r="L51" i="25" s="1"/>
  <c r="I51" i="25"/>
  <c r="I26" i="25"/>
  <c r="J26" i="25" s="1"/>
  <c r="J27" i="25"/>
  <c r="L27" i="25"/>
  <c r="L21" i="25"/>
  <c r="M21" i="25" s="1"/>
  <c r="J21" i="25"/>
  <c r="I10" i="21"/>
  <c r="J14" i="21"/>
  <c r="F32" i="24"/>
  <c r="G32" i="24" s="1"/>
  <c r="I34" i="24"/>
  <c r="G34" i="24"/>
  <c r="I16" i="24"/>
  <c r="F15" i="24"/>
  <c r="G16" i="24"/>
  <c r="I47" i="24"/>
  <c r="J47" i="24" s="1"/>
  <c r="G47" i="24"/>
  <c r="F58" i="25"/>
  <c r="I58" i="25" s="1"/>
  <c r="L58" i="25" s="1"/>
  <c r="I58" i="23"/>
  <c r="G47" i="25"/>
  <c r="I47" i="25"/>
  <c r="L37" i="25"/>
  <c r="M37" i="25" s="1"/>
  <c r="J37" i="25"/>
  <c r="J44" i="24"/>
  <c r="I43" i="24"/>
  <c r="J43" i="24" s="1"/>
  <c r="F9" i="21"/>
  <c r="G9" i="21" s="1"/>
  <c r="G10" i="21"/>
  <c r="I15" i="26" l="1"/>
  <c r="H14" i="26"/>
  <c r="K15" i="26"/>
  <c r="L16" i="26"/>
  <c r="L34" i="26"/>
  <c r="K32" i="26"/>
  <c r="L32" i="26" s="1"/>
  <c r="I15" i="24"/>
  <c r="J16" i="24"/>
  <c r="L34" i="25"/>
  <c r="J34" i="25"/>
  <c r="I32" i="25"/>
  <c r="J32" i="25" s="1"/>
  <c r="L39" i="25"/>
  <c r="M39" i="25" s="1"/>
  <c r="J39" i="25"/>
  <c r="L38" i="25"/>
  <c r="M38" i="25" s="1"/>
  <c r="J38" i="25"/>
  <c r="J34" i="24"/>
  <c r="I32" i="24"/>
  <c r="J32" i="24" s="1"/>
  <c r="L43" i="25"/>
  <c r="M43" i="25" s="1"/>
  <c r="M44" i="25"/>
  <c r="J47" i="25"/>
  <c r="L47" i="25"/>
  <c r="M47" i="25" s="1"/>
  <c r="G15" i="25"/>
  <c r="F14" i="25"/>
  <c r="M27" i="25"/>
  <c r="L26" i="25"/>
  <c r="M26" i="25" s="1"/>
  <c r="J14" i="22"/>
  <c r="I10" i="22"/>
  <c r="G14" i="23"/>
  <c r="F10" i="23"/>
  <c r="L16" i="25"/>
  <c r="J16" i="25"/>
  <c r="I15" i="25"/>
  <c r="L17" i="25"/>
  <c r="M17" i="25" s="1"/>
  <c r="J17" i="25"/>
  <c r="L24" i="25"/>
  <c r="M24" i="25" s="1"/>
  <c r="J24" i="25"/>
  <c r="L40" i="25"/>
  <c r="M40" i="25" s="1"/>
  <c r="J40" i="25"/>
  <c r="L25" i="25"/>
  <c r="M25" i="25" s="1"/>
  <c r="J25" i="25"/>
  <c r="G10" i="22"/>
  <c r="F9" i="22"/>
  <c r="G9" i="22" s="1"/>
  <c r="L22" i="25"/>
  <c r="M22" i="25" s="1"/>
  <c r="J22" i="25"/>
  <c r="J10" i="21"/>
  <c r="I9" i="21"/>
  <c r="J9" i="21" s="1"/>
  <c r="G15" i="24"/>
  <c r="F14" i="24"/>
  <c r="J15" i="23"/>
  <c r="I14" i="23"/>
  <c r="L15" i="26" l="1"/>
  <c r="K14" i="26"/>
  <c r="I14" i="26"/>
  <c r="H10" i="26"/>
  <c r="G10" i="23"/>
  <c r="F9" i="23"/>
  <c r="G9" i="23" s="1"/>
  <c r="I9" i="22"/>
  <c r="J9" i="22" s="1"/>
  <c r="J10" i="22"/>
  <c r="M16" i="25"/>
  <c r="L15" i="25"/>
  <c r="M34" i="25"/>
  <c r="L32" i="25"/>
  <c r="M32" i="25" s="1"/>
  <c r="I10" i="23"/>
  <c r="J14" i="23"/>
  <c r="G14" i="24"/>
  <c r="F10" i="24"/>
  <c r="J15" i="25"/>
  <c r="I14" i="25"/>
  <c r="F10" i="25"/>
  <c r="G14" i="25"/>
  <c r="J15" i="24"/>
  <c r="I14" i="24"/>
  <c r="I10" i="26" l="1"/>
  <c r="H9" i="26"/>
  <c r="I9" i="26" s="1"/>
  <c r="L14" i="26"/>
  <c r="K10" i="26"/>
  <c r="G10" i="25"/>
  <c r="F9" i="25"/>
  <c r="G9" i="25" s="1"/>
  <c r="M15" i="25"/>
  <c r="L14" i="25"/>
  <c r="J14" i="25"/>
  <c r="I10" i="25"/>
  <c r="G10" i="24"/>
  <c r="F9" i="24"/>
  <c r="G9" i="24" s="1"/>
  <c r="I10" i="24"/>
  <c r="J14" i="24"/>
  <c r="J10" i="23"/>
  <c r="I9" i="23"/>
  <c r="J9" i="23" s="1"/>
  <c r="L10" i="26" l="1"/>
  <c r="K9" i="26"/>
  <c r="L9" i="26" s="1"/>
  <c r="J10" i="25"/>
  <c r="I9" i="25"/>
  <c r="J9" i="25" s="1"/>
  <c r="L10" i="25"/>
  <c r="M14" i="25"/>
  <c r="J10" i="24"/>
  <c r="I9" i="24"/>
  <c r="J9" i="24" s="1"/>
  <c r="L9" i="25" l="1"/>
  <c r="M9" i="25" s="1"/>
  <c r="M10" i="25"/>
</calcChain>
</file>

<file path=xl/sharedStrings.xml><?xml version="1.0" encoding="utf-8"?>
<sst xmlns="http://schemas.openxmlformats.org/spreadsheetml/2006/main" count="2043" uniqueCount="183">
  <si>
    <t>ỦY BAN NHÂN DÂN</t>
  </si>
  <si>
    <t>PHƯỜNG 2</t>
  </si>
  <si>
    <t xml:space="preserve">BÁO CÁO  TỔNG HỢP CHI NGÂN SÁCH XÃ THEO NỘI DUNG KINH TẾ </t>
  </si>
  <si>
    <t>Đơn vị tính: đồng</t>
  </si>
  <si>
    <t>STT</t>
  </si>
  <si>
    <t xml:space="preserve">Nội dung </t>
  </si>
  <si>
    <t>Mã số</t>
  </si>
  <si>
    <t>Dự toán năm</t>
  </si>
  <si>
    <t>So sánh thực hiện từ đầu năm với dự toán năm (%)</t>
  </si>
  <si>
    <t>Đạt % so dự toán</t>
  </si>
  <si>
    <t>Ghi chú: bổ sung mục tiêu trong năm; bs từ kết dư</t>
  </si>
  <si>
    <t>A</t>
  </si>
  <si>
    <t>B</t>
  </si>
  <si>
    <t>C</t>
  </si>
  <si>
    <t>4=3/1</t>
  </si>
  <si>
    <t>6=3+5</t>
  </si>
  <si>
    <t>TỔNG CHI NGÂN SÁCH XÃ</t>
  </si>
  <si>
    <t>Chi ngân sách xã đã qua Kho bạc</t>
  </si>
  <si>
    <t>I</t>
  </si>
  <si>
    <t>Chi đầu tư phát triển (1)</t>
  </si>
  <si>
    <t>Chi đầu tư XDCB</t>
  </si>
  <si>
    <t>Chi đầu tư phát triển khác</t>
  </si>
  <si>
    <t>II</t>
  </si>
  <si>
    <t>Chi thường xuyên</t>
  </si>
  <si>
    <t>Chi công tác dân quân tự vệ, an ninh 
trật tự</t>
  </si>
  <si>
    <t>- Chi dân quân tự vệ</t>
  </si>
  <si>
    <t>- Chi an ninh trật tự</t>
  </si>
  <si>
    <t>Chi sự nghiệp giáo dục</t>
  </si>
  <si>
    <t>Chi ứng dụng, chuyển giao công nghệ</t>
  </si>
  <si>
    <t>Chi sự nghiệp y tế</t>
  </si>
  <si>
    <t>Chi sự nghiệp văn hóa thông tin</t>
  </si>
  <si>
    <t>Chi phát thanh truyền thanh</t>
  </si>
  <si>
    <t>Chi sự nghiệp thể dục thể thao</t>
  </si>
  <si>
    <t>Chi bảo vệ môi trường</t>
  </si>
  <si>
    <t>Chi các hoạt động kinh tế</t>
  </si>
  <si>
    <t xml:space="preserve"> - NS giao thông (292)</t>
  </si>
  <si>
    <t xml:space="preserve"> - NS nông - lâm - thủy lợi-hải sản</t>
  </si>
  <si>
    <t xml:space="preserve"> - SN thị chính</t>
  </si>
  <si>
    <t xml:space="preserve"> - Thương mại, dịch vụ (chợ)</t>
  </si>
  <si>
    <t xml:space="preserve"> - Các sự nghiệp khác</t>
  </si>
  <si>
    <t>Chi quản lý nhà nước, Đảng, đoàn thể</t>
  </si>
  <si>
    <t xml:space="preserve"> Trong đó quỹ lương</t>
  </si>
  <si>
    <t>- Chi quản lý nhà nước</t>
  </si>
  <si>
    <t>- Đảng Cộng sản Việt Nam</t>
  </si>
  <si>
    <t>- Mặt trận tổ quốc Việt Nam</t>
  </si>
  <si>
    <t>- Đoàn thanh niên CSHCM</t>
  </si>
  <si>
    <t>- Hội liên hiệp phụ nữ Việt Nam</t>
  </si>
  <si>
    <t xml:space="preserve">- Hội cựu chiến binh </t>
  </si>
  <si>
    <t>- Hội nông dân</t>
  </si>
  <si>
    <t>- Các tổ chức xã hội</t>
  </si>
  <si>
    <t>- Chi hỗ trợ khác nếu có</t>
  </si>
  <si>
    <t>Sự nghiệp đảm bảo xã hội</t>
  </si>
  <si>
    <t xml:space="preserve"> - Chi thực hiện cứu tế đột xuất, đám
tang, thăm bệnh, thăm hỏi động viên gia đình chính sách vào lễ, Tết; chi chúc thọ, mừng thọ</t>
  </si>
  <si>
    <t xml:space="preserve"> - Chi hỗ trợ thêm để thực hiện chi chúc thọ, mừng thọ người cao tuổi</t>
  </si>
  <si>
    <t xml:space="preserve"> -  Chi công tác quản lý chi trả chế độ, chính sách trợ giúp xã hội</t>
  </si>
  <si>
    <t>Chi khác</t>
  </si>
  <si>
    <t>III</t>
  </si>
  <si>
    <t>Chi tạo nguồn cải cách tiền lương</t>
  </si>
  <si>
    <t>IV</t>
  </si>
  <si>
    <t>Dự phòng</t>
  </si>
  <si>
    <t>V</t>
  </si>
  <si>
    <t>Nguồn chưa phân bổ</t>
  </si>
  <si>
    <t>VI</t>
  </si>
  <si>
    <t>Chi BSMT trong năm</t>
  </si>
  <si>
    <t>- Kinh phí tổ chức Đại hội Đảng</t>
  </si>
  <si>
    <t>- PC KN các ban HĐND</t>
  </si>
  <si>
    <t>- PC NQ 22</t>
  </si>
  <si>
    <t>VII</t>
  </si>
  <si>
    <t>VIII</t>
  </si>
  <si>
    <t>Chi từ chuyển nguồn</t>
  </si>
  <si>
    <t xml:space="preserve">B </t>
  </si>
  <si>
    <t>Tạm ứng XDCB</t>
  </si>
  <si>
    <t>Tạm chi</t>
  </si>
  <si>
    <t>TM. UỶ BAN NHÂN DÂN</t>
  </si>
  <si>
    <t xml:space="preserve">Kế toán </t>
  </si>
  <si>
    <t>Bùi Thị Kim Ngân</t>
  </si>
  <si>
    <t>- Trong đó TT VH TT HTCĐ</t>
  </si>
  <si>
    <t>Chủ tịch</t>
  </si>
  <si>
    <t>Nguyễn Nhật Lê Vinh</t>
  </si>
  <si>
    <t>THÁNG 01 ƯỚC THÁNG 2 NĂM 2022</t>
  </si>
  <si>
    <t>Thực hiện tháng 01/2022</t>
  </si>
  <si>
    <t>Luỹ kế từ đầu năm 2022</t>
  </si>
  <si>
    <t>Ước chi 
tháng 02/2022</t>
  </si>
  <si>
    <t>Lũy kế năm 2022</t>
  </si>
  <si>
    <t>Chi từ kết dư năm 2021</t>
  </si>
  <si>
    <t>- Tiền tết NĐ Nhâm Dần 2022</t>
  </si>
  <si>
    <t>Chi ngân sách xã chưa qua KB</t>
  </si>
  <si>
    <t xml:space="preserve">   Phường 2, ngày           tháng          năm 2022</t>
  </si>
  <si>
    <t>THÁNG 02 ƯỚC THÁNG 3 NĂM 2022</t>
  </si>
  <si>
    <t>Ước chi 
tháng 3/2022</t>
  </si>
  <si>
    <t>Thực hiện tháng 02/2022</t>
  </si>
  <si>
    <t>THÁNG 3 ƯỚC THÁNG 4 NĂM 2022</t>
  </si>
  <si>
    <t xml:space="preserve">BÁO CÁO TỔNG HỢP CHI NGÂN SÁCH XÃ THEO NỘI DUNG KINH TẾ </t>
  </si>
  <si>
    <t>Thực hiện tháng 3/2022</t>
  </si>
  <si>
    <t>Ước 4/2022</t>
  </si>
  <si>
    <t>THÁNG 4 ƯỚC THÁNG 5 NĂM 2022</t>
  </si>
  <si>
    <t>Thực hiện tháng 4/2022</t>
  </si>
  <si>
    <t>Ước 5/2022</t>
  </si>
  <si>
    <t>THÁNG 4 ƯỚC THÁNG 5, 6 NĂM 2022</t>
  </si>
  <si>
    <t>Ước 5,6/2022</t>
  </si>
  <si>
    <t>THÁNG 5 ƯỚC THÁNG 6 NĂM 2022</t>
  </si>
  <si>
    <t>Thực hiện tháng 5/2022</t>
  </si>
  <si>
    <t>Ước tháng 6/2022</t>
  </si>
  <si>
    <t>THÁNG 6 ƯỚC THÁNG 7 NĂM 2022</t>
  </si>
  <si>
    <t>Thực hiện tháng 6/2022</t>
  </si>
  <si>
    <t>Ước tháng 7/2022</t>
  </si>
  <si>
    <t>THÁNG 7 ƯỚC THÁNG 8 NĂM 2022</t>
  </si>
  <si>
    <t>Ghi chú</t>
  </si>
  <si>
    <t>Thực hiện tháng 7/2022</t>
  </si>
  <si>
    <t>Ước tháng 8/2022</t>
  </si>
  <si>
    <t>TM. ỦY BAN NHÂN DÂN</t>
  </si>
  <si>
    <t>THÁNG 8 ƯỚC THÁNG 9 NĂM 2022</t>
  </si>
  <si>
    <t>Thực hiện tháng 8/2022</t>
  </si>
  <si>
    <t>Ước tháng 9/2022</t>
  </si>
  <si>
    <t xml:space="preserve"> - NS nông - lâm - thủy lợi - hải sản</t>
  </si>
  <si>
    <t>Thực hiện tháng 8/2022
(25/8/2022)</t>
  </si>
  <si>
    <t>Lũy kế 9 tháng</t>
  </si>
  <si>
    <t>Ước 3 tháng cuối năm</t>
  </si>
  <si>
    <t>09 THÁNG NĂM 2022</t>
  </si>
  <si>
    <t>- ĐH chi bộ trực thuộc</t>
  </si>
  <si>
    <t>Mã
số</t>
  </si>
  <si>
    <t>THÁNG 9 ƯỚC THÁNG 10 NĂM 2022</t>
  </si>
  <si>
    <t>Thực hiện tháng 9/2022</t>
  </si>
  <si>
    <t>Ước tháng 10/2022</t>
  </si>
  <si>
    <t>Dự toán
sau điều chỉnh</t>
  </si>
  <si>
    <t>Điều chỉnh/bổ sung
dự toán</t>
  </si>
  <si>
    <t>Luỹ kế từ đầu năm 2023</t>
  </si>
  <si>
    <t>Chi từ kết dư năm 2022</t>
  </si>
  <si>
    <t>- Tiền tết 2023</t>
  </si>
  <si>
    <t>Lũy kế quý 1 năm 2023</t>
  </si>
  <si>
    <t>Đạt % so với DT</t>
  </si>
  <si>
    <t xml:space="preserve">   Phường 2, ngày           tháng          năm 2023</t>
  </si>
  <si>
    <t xml:space="preserve"> - Chi thực hiện cứu tế đột xuất, đám tang, thăm bệnh, thăm hỏi động viên gia đình chính sách vào lễ, Tết; chi chúc thọ, mừng thọ</t>
  </si>
  <si>
    <t>THÁNG 3 NĂM 2023</t>
  </si>
  <si>
    <t>Ước thực hiện tháng 4 năm 2023</t>
  </si>
  <si>
    <t>Thực hiện tháng 3/2023</t>
  </si>
  <si>
    <t>THÁNG 4 NĂM 2023</t>
  </si>
  <si>
    <t>Lũy kế 4 tháng năm 2023</t>
  </si>
  <si>
    <t>Thực hiện tháng 4/2023</t>
  </si>
  <si>
    <t>Ước thực hiện tháng 5 năm 2023</t>
  </si>
  <si>
    <t>THÁNG 5 NĂM 2023</t>
  </si>
  <si>
    <t>Thực hiện tháng 5/2023</t>
  </si>
  <si>
    <t>Lũy kế 5 tháng năm 2023</t>
  </si>
  <si>
    <t>Ước thực hiện tháng 6 năm 2023</t>
  </si>
  <si>
    <t>Chi công tác dân quân tự vệ, an ninh trật tự</t>
  </si>
  <si>
    <t>THÁNG 6 NĂM 2023</t>
  </si>
  <si>
    <t>Thực hiện tháng 6/2023</t>
  </si>
  <si>
    <t>Lũy kế 6 tháng năm 2023</t>
  </si>
  <si>
    <t>Ước thực hiện tháng 7 năm 2023</t>
  </si>
  <si>
    <t>THÁNG 7 NĂM 2023</t>
  </si>
  <si>
    <t>Thực hiện tháng 7/2023</t>
  </si>
  <si>
    <t>Lũy kế 7 tháng năm 2023</t>
  </si>
  <si>
    <t>Ước thực hiện tháng 8 năm 2023</t>
  </si>
  <si>
    <t>THÁNG 8 NĂM 2023</t>
  </si>
  <si>
    <t>Lũy kế 8 tháng năm 2023</t>
  </si>
  <si>
    <t>Thực hiện tháng 8/2023</t>
  </si>
  <si>
    <t>Ước thực hiện tháng 9 năm 2023</t>
  </si>
  <si>
    <t>PHƯỜNG 3</t>
  </si>
  <si>
    <t>THÁNG 9 NĂM 2023</t>
  </si>
  <si>
    <t>Thực hiện tháng 9/2023</t>
  </si>
  <si>
    <t>Lũy kế 9 tháng năm 2023</t>
  </si>
  <si>
    <t>Ước thực hiện tháng 10 năm 2023</t>
  </si>
  <si>
    <t>- Hội cựu chiến binh</t>
  </si>
  <si>
    <t xml:space="preserve">- Tiền hỗ trợ Covid </t>
  </si>
  <si>
    <t>Ước thực hiện 3 tháng cuối năm 2023</t>
  </si>
  <si>
    <t>Trần Thị Kiều Ngân</t>
  </si>
  <si>
    <t>9 THÁNG NĂM 2023</t>
  </si>
  <si>
    <t xml:space="preserve">   Phường 3, ngày           tháng          năm 2023</t>
  </si>
  <si>
    <t>Lê Lam Điền</t>
  </si>
  <si>
    <t>Thực hiện 9 tháng năm 2023</t>
  </si>
  <si>
    <t>THÁNG 10 NĂM 2023</t>
  </si>
  <si>
    <t>Thực hiện tháng 10/2023</t>
  </si>
  <si>
    <t>Ước thực hiện 2 tháng cuối năm 2023</t>
  </si>
  <si>
    <t>Hồ Thị cẩm</t>
  </si>
  <si>
    <t>THÁNG 11 NĂM 2023</t>
  </si>
  <si>
    <t>Lũy kế 11 tháng năm 2023</t>
  </si>
  <si>
    <t>Thực hiện tháng 11/2023</t>
  </si>
  <si>
    <t>NCT</t>
  </si>
  <si>
    <t>Ước thực hiện Tháng 12/2023</t>
  </si>
  <si>
    <t xml:space="preserve">   Phường 3, ngày 05 tháng 12 năm 2023</t>
  </si>
  <si>
    <t>Hồ Thị Cẩm</t>
  </si>
  <si>
    <t>BÁO CÁO  ƯỚC TỔNG HỢP CHI NGÂN SÁCH XÃ THEO NỘI DUNG KINH TẾ NĂM 2023</t>
  </si>
  <si>
    <t>Mẫu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</si>
</sst>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\ _F_B_-;\-* #,##0.00\ _F_B_-;_-* &quot;-&quot;??\ _F_B_-;_-@_-"/>
    <numFmt numFmtId="166" formatCode="_-* #,##0\ _F_B_-;\-* #,##0\ _F_B_-;_-* &quot;-&quot;??\ _F_B_-;_-@_-"/>
  </numFmts>
  <fonts count="24" x14ac:knownFonts="1">
    <font>
      <sz val="12"/>
      <color theme="1"/>
      <name val="Times New Roman"/>
      <family val="2"/>
      <charset val="163"/>
    </font>
    <font>
      <sz val="11"/>
      <name val="VNI-Times"/>
    </font>
    <font>
      <b/>
      <sz val="12"/>
      <name val="Times New Roman"/>
      <family val="1"/>
    </font>
    <font>
      <sz val="12"/>
      <name val="VNI-Times"/>
    </font>
    <font>
      <sz val="12"/>
      <name val="Times New Roman"/>
      <family val="1"/>
    </font>
    <font>
      <i/>
      <sz val="12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u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163"/>
    </font>
    <font>
      <sz val="10"/>
      <name val="VNI-Times"/>
    </font>
    <font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2"/>
      <charset val="163"/>
    </font>
    <font>
      <sz val="12"/>
      <color rgb="FFFF0000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0" fontId="18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1" applyFont="1"/>
    <xf numFmtId="3" fontId="2" fillId="0" borderId="0" xfId="2" applyNumberFormat="1" applyFont="1" applyFill="1" applyBorder="1" applyAlignment="1"/>
    <xf numFmtId="166" fontId="2" fillId="0" borderId="0" xfId="2" applyNumberFormat="1" applyFont="1" applyFill="1" applyBorder="1"/>
    <xf numFmtId="166" fontId="4" fillId="0" borderId="0" xfId="2" applyNumberFormat="1" applyFont="1" applyFill="1" applyBorder="1"/>
    <xf numFmtId="166" fontId="5" fillId="0" borderId="0" xfId="2" applyNumberFormat="1" applyFont="1" applyFill="1" applyBorder="1"/>
    <xf numFmtId="0" fontId="9" fillId="0" borderId="0" xfId="1" applyFont="1"/>
    <xf numFmtId="166" fontId="9" fillId="0" borderId="0" xfId="2" applyNumberFormat="1" applyFont="1" applyFill="1" applyBorder="1"/>
    <xf numFmtId="0" fontId="4" fillId="0" borderId="0" xfId="1" applyFont="1" applyAlignment="1">
      <alignment horizontal="center"/>
    </xf>
    <xf numFmtId="166" fontId="4" fillId="0" borderId="0" xfId="2" applyNumberFormat="1" applyFont="1" applyFill="1" applyBorder="1" applyAlignment="1">
      <alignment horizontal="center" wrapText="1"/>
    </xf>
    <xf numFmtId="166" fontId="4" fillId="0" borderId="0" xfId="2" applyNumberFormat="1" applyFont="1" applyFill="1" applyBorder="1" applyAlignment="1">
      <alignment horizontal="center"/>
    </xf>
    <xf numFmtId="43" fontId="2" fillId="0" borderId="0" xfId="1" applyNumberFormat="1" applyFont="1"/>
    <xf numFmtId="166" fontId="10" fillId="0" borderId="0" xfId="2" applyNumberFormat="1" applyFont="1" applyFill="1" applyBorder="1"/>
    <xf numFmtId="165" fontId="2" fillId="0" borderId="0" xfId="2" applyFont="1" applyFill="1" applyBorder="1"/>
    <xf numFmtId="166" fontId="6" fillId="0" borderId="0" xfId="2" applyNumberFormat="1" applyFont="1" applyFill="1" applyBorder="1"/>
    <xf numFmtId="0" fontId="6" fillId="0" borderId="0" xfId="1" applyFont="1"/>
    <xf numFmtId="3" fontId="2" fillId="0" borderId="0" xfId="1" applyNumberFormat="1" applyFont="1" applyAlignment="1">
      <alignment horizontal="center"/>
    </xf>
    <xf numFmtId="0" fontId="2" fillId="0" borderId="0" xfId="1" applyFont="1"/>
    <xf numFmtId="165" fontId="6" fillId="0" borderId="0" xfId="2" applyFont="1" applyFill="1" applyBorder="1"/>
    <xf numFmtId="0" fontId="5" fillId="0" borderId="0" xfId="1" applyFont="1"/>
    <xf numFmtId="3" fontId="4" fillId="0" borderId="0" xfId="2" applyNumberFormat="1" applyFont="1" applyFill="1" applyBorder="1" applyAlignment="1"/>
    <xf numFmtId="166" fontId="5" fillId="0" borderId="0" xfId="2" applyNumberFormat="1" applyFont="1" applyFill="1" applyBorder="1" applyAlignment="1">
      <alignment horizontal="center"/>
    </xf>
    <xf numFmtId="166" fontId="10" fillId="0" borderId="0" xfId="2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/>
    <xf numFmtId="0" fontId="8" fillId="0" borderId="0" xfId="1" applyFont="1"/>
    <xf numFmtId="3" fontId="8" fillId="0" borderId="0" xfId="2" applyNumberFormat="1" applyFont="1" applyFill="1" applyAlignment="1"/>
    <xf numFmtId="166" fontId="8" fillId="0" borderId="0" xfId="2" applyNumberFormat="1" applyFont="1" applyFill="1"/>
    <xf numFmtId="3" fontId="8" fillId="0" borderId="0" xfId="1" applyNumberFormat="1" applyFont="1"/>
    <xf numFmtId="0" fontId="14" fillId="0" borderId="1" xfId="1" applyFont="1" applyBorder="1" applyAlignment="1">
      <alignment horizontal="center"/>
    </xf>
    <xf numFmtId="3" fontId="14" fillId="0" borderId="1" xfId="2" applyNumberFormat="1" applyFont="1" applyFill="1" applyBorder="1" applyAlignment="1">
      <alignment horizontal="center"/>
    </xf>
    <xf numFmtId="166" fontId="14" fillId="0" borderId="1" xfId="2" applyNumberFormat="1" applyFont="1" applyFill="1" applyBorder="1" applyAlignment="1">
      <alignment horizontal="center"/>
    </xf>
    <xf numFmtId="43" fontId="14" fillId="0" borderId="0" xfId="1" applyNumberFormat="1" applyFont="1" applyAlignment="1">
      <alignment horizontal="center"/>
    </xf>
    <xf numFmtId="166" fontId="14" fillId="0" borderId="0" xfId="2" applyNumberFormat="1" applyFont="1" applyFill="1" applyBorder="1" applyAlignment="1">
      <alignment horizontal="center"/>
    </xf>
    <xf numFmtId="0" fontId="14" fillId="0" borderId="0" xfId="1" applyFont="1" applyAlignment="1">
      <alignment horizontal="center"/>
    </xf>
    <xf numFmtId="166" fontId="15" fillId="0" borderId="0" xfId="2" applyNumberFormat="1" applyFont="1" applyFill="1" applyBorder="1"/>
    <xf numFmtId="3" fontId="19" fillId="0" borderId="0" xfId="6" applyNumberFormat="1" applyFont="1"/>
    <xf numFmtId="0" fontId="16" fillId="0" borderId="0" xfId="1" applyFont="1"/>
    <xf numFmtId="166" fontId="16" fillId="0" borderId="0" xfId="2" applyNumberFormat="1" applyFont="1" applyFill="1" applyBorder="1"/>
    <xf numFmtId="0" fontId="12" fillId="0" borderId="0" xfId="1" applyFont="1"/>
    <xf numFmtId="166" fontId="12" fillId="0" borderId="0" xfId="2" applyNumberFormat="1" applyFont="1" applyFill="1" applyBorder="1"/>
    <xf numFmtId="0" fontId="4" fillId="0" borderId="3" xfId="1" applyFont="1" applyBorder="1" applyAlignment="1">
      <alignment horizontal="center"/>
    </xf>
    <xf numFmtId="0" fontId="5" fillId="0" borderId="3" xfId="1" applyFont="1" applyBorder="1"/>
    <xf numFmtId="3" fontId="4" fillId="0" borderId="3" xfId="2" applyNumberFormat="1" applyFont="1" applyFill="1" applyBorder="1" applyAlignment="1"/>
    <xf numFmtId="3" fontId="4" fillId="0" borderId="3" xfId="2" applyNumberFormat="1" applyFont="1" applyFill="1" applyBorder="1" applyAlignment="1">
      <alignment horizontal="right"/>
    </xf>
    <xf numFmtId="0" fontId="2" fillId="0" borderId="1" xfId="1" applyFont="1" applyBorder="1" applyAlignment="1">
      <alignment vertical="center"/>
    </xf>
    <xf numFmtId="3" fontId="2" fillId="0" borderId="1" xfId="2" applyNumberFormat="1" applyFont="1" applyFill="1" applyBorder="1" applyAlignment="1">
      <alignment vertical="center"/>
    </xf>
    <xf numFmtId="3" fontId="2" fillId="0" borderId="1" xfId="2" applyNumberFormat="1" applyFont="1" applyFill="1" applyBorder="1" applyAlignment="1">
      <alignment horizontal="right" vertical="center"/>
    </xf>
    <xf numFmtId="3" fontId="6" fillId="0" borderId="1" xfId="2" applyNumberFormat="1" applyFont="1" applyFill="1" applyBorder="1" applyAlignment="1">
      <alignment vertical="center"/>
    </xf>
    <xf numFmtId="3" fontId="4" fillId="0" borderId="1" xfId="2" applyNumberFormat="1" applyFont="1" applyFill="1" applyBorder="1" applyAlignment="1">
      <alignment horizontal="right" vertical="center"/>
    </xf>
    <xf numFmtId="165" fontId="4" fillId="0" borderId="1" xfId="2" applyFont="1" applyFill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3" fontId="4" fillId="0" borderId="1" xfId="2" applyNumberFormat="1" applyFont="1" applyFill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quotePrefix="1" applyFont="1" applyBorder="1" applyAlignment="1">
      <alignment vertical="center"/>
    </xf>
    <xf numFmtId="3" fontId="4" fillId="0" borderId="1" xfId="1" applyNumberFormat="1" applyFont="1" applyBorder="1" applyAlignment="1">
      <alignment horizontal="right" vertical="center"/>
    </xf>
    <xf numFmtId="0" fontId="11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3" fontId="2" fillId="0" borderId="1" xfId="1" applyNumberFormat="1" applyFont="1" applyBorder="1" applyAlignment="1">
      <alignment horizontal="right" vertical="center"/>
    </xf>
    <xf numFmtId="0" fontId="16" fillId="0" borderId="1" xfId="1" applyFont="1" applyBorder="1" applyAlignment="1">
      <alignment horizontal="center" vertical="center"/>
    </xf>
    <xf numFmtId="0" fontId="16" fillId="0" borderId="1" xfId="1" quotePrefix="1" applyFont="1" applyBorder="1" applyAlignment="1">
      <alignment vertical="center"/>
    </xf>
    <xf numFmtId="0" fontId="16" fillId="0" borderId="1" xfId="1" applyFont="1" applyBorder="1" applyAlignment="1">
      <alignment vertical="center"/>
    </xf>
    <xf numFmtId="3" fontId="16" fillId="0" borderId="1" xfId="2" applyNumberFormat="1" applyFont="1" applyFill="1" applyBorder="1" applyAlignment="1">
      <alignment vertical="center"/>
    </xf>
    <xf numFmtId="3" fontId="16" fillId="0" borderId="1" xfId="1" applyNumberFormat="1" applyFont="1" applyBorder="1" applyAlignment="1">
      <alignment horizontal="right" vertical="center"/>
    </xf>
    <xf numFmtId="3" fontId="16" fillId="0" borderId="1" xfId="2" applyNumberFormat="1" applyFont="1" applyFill="1" applyBorder="1" applyAlignment="1">
      <alignment horizontal="right"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3" fontId="12" fillId="0" borderId="1" xfId="2" applyNumberFormat="1" applyFont="1" applyFill="1" applyBorder="1" applyAlignment="1">
      <alignment vertical="center"/>
    </xf>
    <xf numFmtId="3" fontId="12" fillId="0" borderId="1" xfId="1" applyNumberFormat="1" applyFont="1" applyBorder="1" applyAlignment="1">
      <alignment horizontal="right" vertical="center"/>
    </xf>
    <xf numFmtId="3" fontId="12" fillId="0" borderId="1" xfId="2" applyNumberFormat="1" applyFont="1" applyFill="1" applyBorder="1" applyAlignment="1">
      <alignment horizontal="right" vertical="center"/>
    </xf>
    <xf numFmtId="0" fontId="5" fillId="0" borderId="1" xfId="1" applyFont="1" applyBorder="1" applyAlignment="1">
      <alignment vertical="center"/>
    </xf>
    <xf numFmtId="3" fontId="5" fillId="0" borderId="1" xfId="2" applyNumberFormat="1" applyFont="1" applyFill="1" applyBorder="1" applyAlignment="1">
      <alignment horizontal="right" vertical="center"/>
    </xf>
    <xf numFmtId="3" fontId="10" fillId="0" borderId="1" xfId="2" applyNumberFormat="1" applyFont="1" applyFill="1" applyBorder="1" applyAlignment="1">
      <alignment horizontal="right" vertical="center"/>
    </xf>
    <xf numFmtId="165" fontId="2" fillId="0" borderId="1" xfId="2" applyFont="1" applyFill="1" applyBorder="1" applyAlignment="1">
      <alignment horizontal="center" vertical="center"/>
    </xf>
    <xf numFmtId="165" fontId="16" fillId="0" borderId="1" xfId="2" applyFont="1" applyFill="1" applyBorder="1" applyAlignment="1">
      <alignment horizontal="center" vertical="center"/>
    </xf>
    <xf numFmtId="165" fontId="12" fillId="0" borderId="1" xfId="2" applyFont="1" applyFill="1" applyBorder="1" applyAlignment="1">
      <alignment horizontal="center" vertical="center"/>
    </xf>
    <xf numFmtId="165" fontId="4" fillId="0" borderId="1" xfId="2" applyFont="1" applyFill="1" applyBorder="1" applyAlignment="1">
      <alignment horizontal="center" vertical="center"/>
    </xf>
    <xf numFmtId="3" fontId="8" fillId="0" borderId="0" xfId="1" applyNumberFormat="1" applyFont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14" fillId="0" borderId="1" xfId="2" applyNumberFormat="1" applyFont="1" applyFill="1" applyBorder="1" applyAlignment="1">
      <alignment horizontal="center" vertical="center"/>
    </xf>
    <xf numFmtId="165" fontId="2" fillId="0" borderId="3" xfId="2" applyFont="1" applyFill="1" applyBorder="1" applyAlignment="1">
      <alignment horizontal="center" vertical="center"/>
    </xf>
    <xf numFmtId="166" fontId="10" fillId="0" borderId="0" xfId="2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8" fillId="0" borderId="0" xfId="2" applyFont="1" applyFill="1" applyAlignment="1">
      <alignment horizontal="center" vertical="center"/>
    </xf>
    <xf numFmtId="165" fontId="4" fillId="0" borderId="0" xfId="2" applyFont="1" applyFill="1" applyBorder="1" applyAlignment="1">
      <alignment horizontal="center" vertical="center"/>
    </xf>
    <xf numFmtId="165" fontId="2" fillId="0" borderId="0" xfId="2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/>
    </xf>
    <xf numFmtId="164" fontId="2" fillId="0" borderId="1" xfId="7" applyFont="1" applyFill="1" applyBorder="1" applyAlignment="1">
      <alignment horizontal="center" vertical="center"/>
    </xf>
    <xf numFmtId="164" fontId="4" fillId="0" borderId="1" xfId="7" applyFont="1" applyFill="1" applyBorder="1" applyAlignment="1">
      <alignment horizontal="center" vertical="center"/>
    </xf>
    <xf numFmtId="164" fontId="12" fillId="0" borderId="1" xfId="7" applyFont="1" applyFill="1" applyBorder="1" applyAlignment="1">
      <alignment horizontal="center" vertical="center"/>
    </xf>
    <xf numFmtId="0" fontId="17" fillId="0" borderId="0" xfId="1" applyFont="1"/>
    <xf numFmtId="10" fontId="2" fillId="0" borderId="0" xfId="8" applyNumberFormat="1" applyFont="1" applyFill="1" applyBorder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3" fontId="2" fillId="2" borderId="1" xfId="2" applyNumberFormat="1" applyFont="1" applyFill="1" applyBorder="1" applyAlignment="1">
      <alignment vertical="center"/>
    </xf>
    <xf numFmtId="165" fontId="2" fillId="2" borderId="1" xfId="2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vertical="center"/>
    </xf>
    <xf numFmtId="3" fontId="21" fillId="0" borderId="1" xfId="1" applyNumberFormat="1" applyFont="1" applyBorder="1" applyAlignment="1">
      <alignment horizontal="right" vertical="center"/>
    </xf>
    <xf numFmtId="3" fontId="5" fillId="3" borderId="1" xfId="1" applyNumberFormat="1" applyFont="1" applyFill="1" applyBorder="1" applyAlignment="1">
      <alignment horizontal="right" vertical="center"/>
    </xf>
    <xf numFmtId="3" fontId="5" fillId="3" borderId="1" xfId="2" applyNumberFormat="1" applyFont="1" applyFill="1" applyBorder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vertical="center"/>
    </xf>
    <xf numFmtId="3" fontId="8" fillId="0" borderId="1" xfId="2" applyNumberFormat="1" applyFont="1" applyFill="1" applyBorder="1" applyAlignment="1">
      <alignment vertical="center"/>
    </xf>
    <xf numFmtId="165" fontId="8" fillId="0" borderId="1" xfId="2" applyFont="1" applyFill="1" applyBorder="1" applyAlignment="1">
      <alignment horizontal="center" vertical="center"/>
    </xf>
    <xf numFmtId="3" fontId="22" fillId="0" borderId="1" xfId="2" applyNumberFormat="1" applyFont="1" applyFill="1" applyBorder="1" applyAlignment="1">
      <alignment vertical="center"/>
    </xf>
    <xf numFmtId="3" fontId="11" fillId="0" borderId="1" xfId="2" applyNumberFormat="1" applyFont="1" applyFill="1" applyBorder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vertical="center"/>
    </xf>
    <xf numFmtId="3" fontId="11" fillId="0" borderId="1" xfId="2" applyNumberFormat="1" applyFont="1" applyFill="1" applyBorder="1" applyAlignment="1">
      <alignment vertical="center"/>
    </xf>
    <xf numFmtId="0" fontId="11" fillId="0" borderId="1" xfId="1" applyFont="1" applyBorder="1" applyAlignment="1">
      <alignment horizontal="right" vertical="center"/>
    </xf>
    <xf numFmtId="165" fontId="11" fillId="0" borderId="1" xfId="2" applyFont="1" applyFill="1" applyBorder="1" applyAlignment="1">
      <alignment horizontal="center" vertical="center"/>
    </xf>
    <xf numFmtId="0" fontId="11" fillId="0" borderId="1" xfId="1" quotePrefix="1" applyFont="1" applyBorder="1" applyAlignment="1">
      <alignment vertical="center"/>
    </xf>
    <xf numFmtId="3" fontId="11" fillId="0" borderId="1" xfId="1" applyNumberFormat="1" applyFont="1" applyBorder="1" applyAlignment="1">
      <alignment horizontal="right" vertical="center"/>
    </xf>
    <xf numFmtId="3" fontId="14" fillId="0" borderId="1" xfId="2" applyNumberFormat="1" applyFont="1" applyFill="1" applyBorder="1" applyAlignment="1">
      <alignment vertical="center"/>
    </xf>
    <xf numFmtId="3" fontId="14" fillId="3" borderId="1" xfId="1" applyNumberFormat="1" applyFont="1" applyFill="1" applyBorder="1" applyAlignment="1">
      <alignment horizontal="right" vertical="center"/>
    </xf>
    <xf numFmtId="3" fontId="14" fillId="3" borderId="1" xfId="2" applyNumberFormat="1" applyFont="1" applyFill="1" applyBorder="1" applyAlignment="1">
      <alignment horizontal="right" vertical="center"/>
    </xf>
    <xf numFmtId="3" fontId="14" fillId="0" borderId="1" xfId="2" applyNumberFormat="1" applyFont="1" applyFill="1" applyBorder="1" applyAlignment="1">
      <alignment horizontal="right" vertical="center"/>
    </xf>
    <xf numFmtId="165" fontId="11" fillId="0" borderId="1" xfId="2" applyFont="1" applyFill="1" applyBorder="1" applyAlignment="1">
      <alignment horizontal="right" vertical="center"/>
    </xf>
    <xf numFmtId="0" fontId="8" fillId="0" borderId="1" xfId="1" applyFont="1" applyBorder="1" applyAlignment="1">
      <alignment vertical="center" wrapText="1"/>
    </xf>
    <xf numFmtId="3" fontId="8" fillId="0" borderId="1" xfId="2" applyNumberFormat="1" applyFont="1" applyFill="1" applyBorder="1" applyAlignment="1">
      <alignment horizontal="right" vertical="center"/>
    </xf>
    <xf numFmtId="3" fontId="8" fillId="0" borderId="1" xfId="1" applyNumberFormat="1" applyFont="1" applyBorder="1" applyAlignment="1">
      <alignment horizontal="right" vertical="center"/>
    </xf>
    <xf numFmtId="0" fontId="14" fillId="0" borderId="1" xfId="1" applyFont="1" applyBorder="1" applyAlignment="1">
      <alignment vertical="center"/>
    </xf>
    <xf numFmtId="3" fontId="23" fillId="0" borderId="1" xfId="2" applyNumberFormat="1" applyFont="1" applyFill="1" applyBorder="1" applyAlignment="1">
      <alignment horizontal="right" vertical="center"/>
    </xf>
    <xf numFmtId="0" fontId="11" fillId="0" borderId="3" xfId="1" applyFont="1" applyBorder="1" applyAlignment="1">
      <alignment horizontal="center"/>
    </xf>
    <xf numFmtId="0" fontId="14" fillId="0" borderId="3" xfId="1" applyFont="1" applyBorder="1"/>
    <xf numFmtId="3" fontId="11" fillId="0" borderId="3" xfId="2" applyNumberFormat="1" applyFont="1" applyFill="1" applyBorder="1" applyAlignment="1"/>
    <xf numFmtId="3" fontId="11" fillId="0" borderId="3" xfId="2" applyNumberFormat="1" applyFont="1" applyFill="1" applyBorder="1" applyAlignment="1">
      <alignment horizontal="right"/>
    </xf>
    <xf numFmtId="166" fontId="5" fillId="0" borderId="2" xfId="2" applyNumberFormat="1" applyFont="1" applyFill="1" applyBorder="1" applyAlignment="1">
      <alignment horizontal="right"/>
    </xf>
    <xf numFmtId="0" fontId="8" fillId="0" borderId="0" xfId="1" applyFont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165" fontId="2" fillId="0" borderId="1" xfId="2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3" fontId="2" fillId="0" borderId="1" xfId="2" applyNumberFormat="1" applyFont="1" applyFill="1" applyBorder="1" applyAlignment="1">
      <alignment horizontal="center" vertical="center" wrapText="1"/>
    </xf>
    <xf numFmtId="15" fontId="7" fillId="0" borderId="0" xfId="1" quotePrefix="1" applyNumberFormat="1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center" vertical="center" wrapText="1"/>
    </xf>
    <xf numFmtId="165" fontId="8" fillId="0" borderId="1" xfId="2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vertical="center"/>
    </xf>
    <xf numFmtId="3" fontId="8" fillId="3" borderId="1" xfId="2" applyNumberFormat="1" applyFont="1" applyFill="1" applyBorder="1" applyAlignment="1">
      <alignment vertical="center"/>
    </xf>
    <xf numFmtId="165" fontId="8" fillId="3" borderId="1" xfId="2" applyFont="1" applyFill="1" applyBorder="1" applyAlignment="1">
      <alignment horizontal="center" vertical="center"/>
    </xf>
    <xf numFmtId="43" fontId="2" fillId="3" borderId="0" xfId="1" applyNumberFormat="1" applyFont="1" applyFill="1"/>
    <xf numFmtId="166" fontId="6" fillId="3" borderId="0" xfId="2" applyNumberFormat="1" applyFont="1" applyFill="1" applyBorder="1"/>
    <xf numFmtId="166" fontId="2" fillId="3" borderId="0" xfId="2" applyNumberFormat="1" applyFont="1" applyFill="1" applyBorder="1"/>
    <xf numFmtId="165" fontId="2" fillId="3" borderId="0" xfId="2" applyFont="1" applyFill="1" applyBorder="1"/>
    <xf numFmtId="0" fontId="6" fillId="3" borderId="0" xfId="1" applyFont="1" applyFill="1"/>
    <xf numFmtId="0" fontId="4" fillId="0" borderId="0" xfId="0" applyFont="1"/>
    <xf numFmtId="0" fontId="4" fillId="3" borderId="0" xfId="0" applyFont="1" applyFill="1"/>
    <xf numFmtId="3" fontId="8" fillId="0" borderId="0" xfId="6" applyNumberFormat="1" applyFont="1"/>
    <xf numFmtId="0" fontId="5" fillId="0" borderId="0" xfId="1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9">
    <cellStyle name="Comma" xfId="7" builtinId="3"/>
    <cellStyle name="Comma 2" xfId="2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  <cellStyle name="Normal 2 3" xfId="4" xr:uid="{00000000-0005-0000-0000-000005000000}"/>
    <cellStyle name="Normal 3" xfId="5" xr:uid="{00000000-0005-0000-0000-000006000000}"/>
    <cellStyle name="Normal 4" xfId="6" xr:uid="{00000000-0005-0000-0000-000007000000}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601980</xdr:colOff>
      <xdr:row>2</xdr:row>
      <xdr:rowOff>0</xdr:rowOff>
    </xdr:from>
    <xdr:to>
      <xdr:col>1</xdr:col>
      <xdr:colOff>1143000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CxnSpPr/>
      </xdr:nvCxnSpPr>
      <xdr:spPr>
        <a:xfrm>
          <a:off x="944880" y="396240"/>
          <a:ext cx="5410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601980</xdr:colOff>
      <xdr:row>2</xdr:row>
      <xdr:rowOff>0</xdr:rowOff>
    </xdr:from>
    <xdr:to>
      <xdr:col>1</xdr:col>
      <xdr:colOff>1143000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CxnSpPr/>
      </xdr:nvCxnSpPr>
      <xdr:spPr>
        <a:xfrm>
          <a:off x="944880" y="396240"/>
          <a:ext cx="5410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601980</xdr:colOff>
      <xdr:row>2</xdr:row>
      <xdr:rowOff>0</xdr:rowOff>
    </xdr:from>
    <xdr:to>
      <xdr:col>1</xdr:col>
      <xdr:colOff>1143000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CxnSpPr/>
      </xdr:nvCxnSpPr>
      <xdr:spPr>
        <a:xfrm>
          <a:off x="944880" y="396240"/>
          <a:ext cx="5410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601980</xdr:colOff>
      <xdr:row>2</xdr:row>
      <xdr:rowOff>0</xdr:rowOff>
    </xdr:from>
    <xdr:to>
      <xdr:col>1</xdr:col>
      <xdr:colOff>1143000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CxnSpPr/>
      </xdr:nvCxnSpPr>
      <xdr:spPr>
        <a:xfrm>
          <a:off x="944880" y="396240"/>
          <a:ext cx="5410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601980</xdr:colOff>
      <xdr:row>2</xdr:row>
      <xdr:rowOff>0</xdr:rowOff>
    </xdr:from>
    <xdr:to>
      <xdr:col>1</xdr:col>
      <xdr:colOff>1143000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CxnSpPr/>
      </xdr:nvCxnSpPr>
      <xdr:spPr>
        <a:xfrm>
          <a:off x="944880" y="400050"/>
          <a:ext cx="5410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601980</xdr:colOff>
      <xdr:row>2</xdr:row>
      <xdr:rowOff>0</xdr:rowOff>
    </xdr:from>
    <xdr:to>
      <xdr:col>1</xdr:col>
      <xdr:colOff>1143000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44880" y="400050"/>
          <a:ext cx="5410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601980</xdr:colOff>
      <xdr:row>2</xdr:row>
      <xdr:rowOff>0</xdr:rowOff>
    </xdr:from>
    <xdr:to>
      <xdr:col>1</xdr:col>
      <xdr:colOff>1143000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CxnSpPr/>
      </xdr:nvCxnSpPr>
      <xdr:spPr>
        <a:xfrm>
          <a:off x="944880" y="400050"/>
          <a:ext cx="5410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601980</xdr:colOff>
      <xdr:row>2</xdr:row>
      <xdr:rowOff>0</xdr:rowOff>
    </xdr:from>
    <xdr:to>
      <xdr:col>1</xdr:col>
      <xdr:colOff>1143000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CxnSpPr/>
      </xdr:nvCxnSpPr>
      <xdr:spPr>
        <a:xfrm>
          <a:off x="944880" y="400050"/>
          <a:ext cx="5410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0"/>
  <sheetViews>
    <sheetView workbookViewId="0">
      <selection activeCell="E30" sqref="E30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2.875" customWidth="1"/>
    <col min="7" max="7" width="9.75" style="86" customWidth="1"/>
    <col min="8" max="8" width="12.75" bestFit="1" customWidth="1"/>
    <col min="9" max="9" width="13.375" customWidth="1"/>
    <col min="10" max="10" width="9.875" style="86" customWidth="1"/>
    <col min="11" max="11" width="8.75" customWidth="1"/>
  </cols>
  <sheetData>
    <row r="1" spans="1:18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x14ac:dyDescent="0.25">
      <c r="A2" s="135" t="s">
        <v>1</v>
      </c>
      <c r="B2" s="135"/>
      <c r="C2" s="25"/>
      <c r="D2" s="26"/>
      <c r="E2" s="25"/>
      <c r="F2" s="25"/>
      <c r="G2" s="79"/>
      <c r="H2" s="28"/>
      <c r="I2" s="28"/>
      <c r="J2" s="87"/>
      <c r="K2" s="25"/>
      <c r="L2" s="25"/>
      <c r="M2" s="25"/>
      <c r="N2" s="25"/>
      <c r="O2" s="25"/>
      <c r="P2" s="25"/>
      <c r="Q2" s="27"/>
      <c r="R2" s="27"/>
    </row>
    <row r="3" spans="1:18" ht="18.75" x14ac:dyDescent="0.3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7"/>
      <c r="N3" s="93"/>
      <c r="O3" s="93"/>
      <c r="P3" s="93"/>
      <c r="Q3" s="8"/>
      <c r="R3" s="8"/>
    </row>
    <row r="4" spans="1:18" ht="18.75" x14ac:dyDescent="0.3">
      <c r="A4" s="137" t="s">
        <v>79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90"/>
      <c r="F5" s="90"/>
      <c r="G5" s="80"/>
      <c r="H5" s="90"/>
      <c r="I5" s="90"/>
      <c r="J5" s="134" t="s">
        <v>3</v>
      </c>
      <c r="K5" s="134"/>
      <c r="L5" s="5"/>
      <c r="M5" s="2"/>
      <c r="N5" s="5"/>
      <c r="O5" s="5"/>
      <c r="P5" s="5"/>
      <c r="Q5" s="5"/>
      <c r="R5" s="5"/>
    </row>
    <row r="6" spans="1:18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80</v>
      </c>
      <c r="F6" s="140" t="s">
        <v>81</v>
      </c>
      <c r="G6" s="142" t="s">
        <v>8</v>
      </c>
      <c r="H6" s="142" t="s">
        <v>82</v>
      </c>
      <c r="I6" s="142" t="s">
        <v>83</v>
      </c>
      <c r="J6" s="142" t="s">
        <v>9</v>
      </c>
      <c r="K6" s="142" t="s">
        <v>10</v>
      </c>
      <c r="L6" s="9"/>
      <c r="M6" s="10"/>
      <c r="N6" s="10"/>
      <c r="O6" s="10"/>
      <c r="P6" s="11"/>
      <c r="Q6" s="11"/>
      <c r="R6" s="9"/>
    </row>
    <row r="7" spans="1:18" ht="85.5" customHeight="1" x14ac:dyDescent="0.25">
      <c r="A7" s="138"/>
      <c r="B7" s="138"/>
      <c r="C7" s="138"/>
      <c r="D7" s="139"/>
      <c r="E7" s="140"/>
      <c r="F7" s="140"/>
      <c r="G7" s="142"/>
      <c r="H7" s="142"/>
      <c r="I7" s="142"/>
      <c r="J7" s="142"/>
      <c r="K7" s="142"/>
      <c r="L7" s="9"/>
      <c r="M7" s="11"/>
      <c r="N7" s="11"/>
      <c r="O7" s="11"/>
      <c r="P7" s="11"/>
      <c r="Q7" s="11"/>
      <c r="R7" s="9"/>
    </row>
    <row r="8" spans="1:18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>
        <v>3</v>
      </c>
      <c r="G8" s="81" t="s">
        <v>14</v>
      </c>
      <c r="H8" s="31">
        <v>5</v>
      </c>
      <c r="I8" s="31" t="s">
        <v>15</v>
      </c>
      <c r="J8" s="81">
        <v>7</v>
      </c>
      <c r="K8" s="31"/>
      <c r="L8" s="32"/>
      <c r="M8" s="33"/>
      <c r="N8" s="33"/>
      <c r="O8" s="33"/>
      <c r="P8" s="33"/>
      <c r="Q8" s="33"/>
      <c r="R8" s="34"/>
    </row>
    <row r="9" spans="1:18" x14ac:dyDescent="0.25">
      <c r="A9" s="92"/>
      <c r="B9" s="45" t="s">
        <v>16</v>
      </c>
      <c r="C9" s="45">
        <v>100</v>
      </c>
      <c r="D9" s="46">
        <f>D10+D58</f>
        <v>6171820000</v>
      </c>
      <c r="E9" s="46">
        <f>E10+E58</f>
        <v>570394269</v>
      </c>
      <c r="F9" s="46">
        <f>F10+F58</f>
        <v>570394269</v>
      </c>
      <c r="G9" s="75">
        <f>F9/D9*100</f>
        <v>9.2419135522422877</v>
      </c>
      <c r="H9" s="46">
        <f>H10+H58</f>
        <v>300000000</v>
      </c>
      <c r="I9" s="46">
        <f>I10+I58</f>
        <v>870394269</v>
      </c>
      <c r="J9" s="75">
        <f>I9/D9*100</f>
        <v>14.102716362434419</v>
      </c>
      <c r="K9" s="46"/>
      <c r="L9" s="12"/>
      <c r="M9" s="15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6171820000</v>
      </c>
      <c r="E10" s="46">
        <f>E14+E48+E49+E50+E51+E56+E57</f>
        <v>520394269</v>
      </c>
      <c r="F10" s="46">
        <f>F14+F48+F49+F50+F51+F56+F57</f>
        <v>520394269</v>
      </c>
      <c r="G10" s="75">
        <f t="shared" ref="G10:G49" si="0">F10/D10*100</f>
        <v>8.4317797505435994</v>
      </c>
      <c r="H10" s="46">
        <f>H14+H48+H49+H50+H51+H56+H57</f>
        <v>290000000</v>
      </c>
      <c r="I10" s="46">
        <f>I14+I48+I49+I50+I51+I56+I57</f>
        <v>810394269</v>
      </c>
      <c r="J10" s="75">
        <f t="shared" ref="J10:J14" si="1">I10/D10*100</f>
        <v>13.130555800395992</v>
      </c>
      <c r="K10" s="48"/>
      <c r="L10" s="12"/>
      <c r="M10" s="13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/>
      <c r="J11" s="75"/>
      <c r="K11" s="49"/>
      <c r="L11" s="12"/>
      <c r="M11" s="13"/>
      <c r="N11" s="4"/>
      <c r="O11" s="14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/>
      <c r="J12" s="75"/>
      <c r="K12" s="49"/>
      <c r="L12" s="12"/>
      <c r="M12" s="5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/>
      <c r="J13" s="75"/>
      <c r="K13" s="49"/>
      <c r="L13" s="12"/>
      <c r="M13" s="5"/>
      <c r="N13" s="4"/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5922733000</v>
      </c>
      <c r="E14" s="46">
        <f t="shared" ref="E14:I14" si="2">E15+E18+E19+E20+E21+E23+E24+E25+E26+E32+E43+E47</f>
        <v>470794269</v>
      </c>
      <c r="F14" s="46">
        <f t="shared" si="2"/>
        <v>470794269</v>
      </c>
      <c r="G14" s="75">
        <f t="shared" si="0"/>
        <v>7.9489362258943634</v>
      </c>
      <c r="H14" s="46">
        <f t="shared" si="2"/>
        <v>290000000</v>
      </c>
      <c r="I14" s="46">
        <f t="shared" si="2"/>
        <v>760794269</v>
      </c>
      <c r="J14" s="75">
        <f t="shared" si="1"/>
        <v>12.84532443046141</v>
      </c>
      <c r="K14" s="46"/>
      <c r="L14" s="12"/>
      <c r="M14" s="17"/>
      <c r="N14" s="4"/>
      <c r="O14" s="14"/>
      <c r="P14" s="4"/>
      <c r="Q14" s="4"/>
      <c r="R14" s="18"/>
    </row>
    <row r="15" spans="1:18" ht="47.25" x14ac:dyDescent="0.25">
      <c r="A15" s="51">
        <v>1</v>
      </c>
      <c r="B15" s="54" t="s">
        <v>24</v>
      </c>
      <c r="C15" s="55">
        <v>410</v>
      </c>
      <c r="D15" s="53">
        <f>SUM(D16:D17)</f>
        <v>1636073000</v>
      </c>
      <c r="E15" s="53">
        <f>SUM(E16:E17)</f>
        <v>106941775</v>
      </c>
      <c r="F15" s="53">
        <f>SUM(F16:F17)</f>
        <v>106941775</v>
      </c>
      <c r="G15" s="76">
        <f>F15/D15*100</f>
        <v>6.5364916479888127</v>
      </c>
      <c r="H15" s="53">
        <f>SUM(H16:H17)</f>
        <v>150000000</v>
      </c>
      <c r="I15" s="53">
        <f>SUM(I16:I17)</f>
        <v>256941775</v>
      </c>
      <c r="J15" s="78">
        <f>I15/D15*100</f>
        <v>15.704786705727678</v>
      </c>
      <c r="K15" s="49"/>
      <c r="L15" s="12"/>
      <c r="M15" s="5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v>935381000</v>
      </c>
      <c r="E16" s="57">
        <v>34608283</v>
      </c>
      <c r="F16" s="57">
        <f>E16</f>
        <v>34608283</v>
      </c>
      <c r="G16" s="76">
        <f t="shared" si="0"/>
        <v>3.6999129766373278</v>
      </c>
      <c r="H16" s="49">
        <v>100000000</v>
      </c>
      <c r="I16" s="49">
        <f>F16+H16</f>
        <v>134608283</v>
      </c>
      <c r="J16" s="78">
        <f t="shared" ref="J16:J49" si="3">I16/D16*100</f>
        <v>14.39074377178925</v>
      </c>
      <c r="K16" s="49"/>
      <c r="L16" s="12"/>
      <c r="M16" s="6"/>
      <c r="N16" s="4"/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v>700692000</v>
      </c>
      <c r="E17" s="57">
        <v>72333492</v>
      </c>
      <c r="F17" s="57">
        <f t="shared" ref="F17:F25" si="4">E17</f>
        <v>72333492</v>
      </c>
      <c r="G17" s="76">
        <f t="shared" si="0"/>
        <v>10.323150828038568</v>
      </c>
      <c r="H17" s="49">
        <v>50000000</v>
      </c>
      <c r="I17" s="49">
        <f t="shared" ref="I17:I31" si="5">F17+H17</f>
        <v>122333492</v>
      </c>
      <c r="J17" s="78">
        <f t="shared" si="3"/>
        <v>17.458953720036764</v>
      </c>
      <c r="K17" s="49"/>
      <c r="L17" s="12"/>
      <c r="M17" s="6"/>
      <c r="N17" s="4"/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7"/>
      <c r="F18" s="57">
        <f t="shared" si="4"/>
        <v>0</v>
      </c>
      <c r="G18" s="76"/>
      <c r="H18" s="49"/>
      <c r="I18" s="49">
        <f t="shared" si="5"/>
        <v>0</v>
      </c>
      <c r="J18" s="78"/>
      <c r="K18" s="49"/>
      <c r="L18" s="12"/>
      <c r="M18" s="6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7"/>
      <c r="F19" s="57">
        <f t="shared" si="4"/>
        <v>0</v>
      </c>
      <c r="G19" s="76"/>
      <c r="H19" s="49"/>
      <c r="I19" s="49">
        <f t="shared" si="5"/>
        <v>0</v>
      </c>
      <c r="J19" s="78"/>
      <c r="K19" s="49"/>
      <c r="L19" s="12"/>
      <c r="M19" s="6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7"/>
      <c r="F20" s="57">
        <f t="shared" si="4"/>
        <v>0</v>
      </c>
      <c r="G20" s="76"/>
      <c r="H20" s="49"/>
      <c r="I20" s="49">
        <f t="shared" si="5"/>
        <v>0</v>
      </c>
      <c r="J20" s="78"/>
      <c r="K20" s="49"/>
      <c r="L20" s="12"/>
      <c r="M20" s="6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f>E22</f>
        <v>7748000</v>
      </c>
      <c r="F21" s="57">
        <f t="shared" si="4"/>
        <v>7748000</v>
      </c>
      <c r="G21" s="76">
        <f t="shared" si="0"/>
        <v>4.8186476939151204</v>
      </c>
      <c r="H21" s="49">
        <f>H22</f>
        <v>10000000</v>
      </c>
      <c r="I21" s="49">
        <f t="shared" si="5"/>
        <v>17748000</v>
      </c>
      <c r="J21" s="78">
        <f t="shared" si="3"/>
        <v>11.037862580227872</v>
      </c>
      <c r="K21" s="49"/>
      <c r="L21" s="12"/>
      <c r="M21" s="5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53">
        <v>86488000</v>
      </c>
      <c r="E22" s="57">
        <v>7748000</v>
      </c>
      <c r="F22" s="57">
        <f t="shared" si="4"/>
        <v>7748000</v>
      </c>
      <c r="G22" s="76">
        <f t="shared" si="0"/>
        <v>8.9584682268060316</v>
      </c>
      <c r="H22" s="49">
        <v>10000000</v>
      </c>
      <c r="I22" s="49">
        <f t="shared" si="5"/>
        <v>17748000</v>
      </c>
      <c r="J22" s="78">
        <f t="shared" si="3"/>
        <v>20.520765886596983</v>
      </c>
      <c r="K22" s="49"/>
      <c r="L22" s="12"/>
      <c r="M22" s="5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0"/>
      <c r="F23" s="57">
        <f t="shared" si="4"/>
        <v>0</v>
      </c>
      <c r="G23" s="76"/>
      <c r="H23" s="49"/>
      <c r="I23" s="49">
        <f t="shared" si="5"/>
        <v>0</v>
      </c>
      <c r="J23" s="78"/>
      <c r="K23" s="49"/>
      <c r="L23" s="12"/>
      <c r="M23" s="5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13000000</v>
      </c>
      <c r="E24" s="50"/>
      <c r="F24" s="57">
        <f t="shared" si="4"/>
        <v>0</v>
      </c>
      <c r="G24" s="76"/>
      <c r="H24" s="49">
        <v>6000000</v>
      </c>
      <c r="I24" s="49">
        <f t="shared" si="5"/>
        <v>6000000</v>
      </c>
      <c r="J24" s="78"/>
      <c r="K24" s="49"/>
      <c r="L24" s="12"/>
      <c r="M24" s="5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50000000</v>
      </c>
      <c r="E25" s="57"/>
      <c r="F25" s="57">
        <f t="shared" si="4"/>
        <v>0</v>
      </c>
      <c r="G25" s="76"/>
      <c r="H25" s="49"/>
      <c r="I25" s="49">
        <f t="shared" si="5"/>
        <v>0</v>
      </c>
      <c r="J25" s="78"/>
      <c r="K25" s="49"/>
      <c r="L25" s="12"/>
      <c r="M25" s="5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v>275239000</v>
      </c>
      <c r="E26" s="53"/>
      <c r="F26" s="53"/>
      <c r="G26" s="76"/>
      <c r="H26" s="49"/>
      <c r="I26" s="49">
        <f t="shared" si="5"/>
        <v>0</v>
      </c>
      <c r="J26" s="78"/>
      <c r="K26" s="53"/>
      <c r="L26" s="12"/>
      <c r="M26" s="5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v>273239000</v>
      </c>
      <c r="E27" s="53"/>
      <c r="F27" s="53"/>
      <c r="G27" s="76"/>
      <c r="H27" s="49"/>
      <c r="I27" s="49">
        <f t="shared" si="5"/>
        <v>0</v>
      </c>
      <c r="J27" s="78"/>
      <c r="K27" s="49"/>
      <c r="L27" s="12"/>
      <c r="M27" s="5"/>
      <c r="N27" s="4"/>
      <c r="O27" s="14"/>
      <c r="P27" s="5"/>
      <c r="Q27" s="5"/>
    </row>
    <row r="28" spans="1:17" x14ac:dyDescent="0.25">
      <c r="A28" s="51"/>
      <c r="B28" s="52" t="s">
        <v>36</v>
      </c>
      <c r="C28" s="52"/>
      <c r="D28" s="53"/>
      <c r="E28" s="50"/>
      <c r="F28" s="50"/>
      <c r="G28" s="76"/>
      <c r="H28" s="49"/>
      <c r="I28" s="49">
        <f t="shared" si="5"/>
        <v>0</v>
      </c>
      <c r="J28" s="78"/>
      <c r="K28" s="49"/>
      <c r="L28" s="12"/>
      <c r="M28" s="5"/>
      <c r="N28" s="4"/>
      <c r="O28" s="14"/>
      <c r="P28" s="5"/>
      <c r="Q28" s="5"/>
    </row>
    <row r="29" spans="1:17" x14ac:dyDescent="0.25">
      <c r="A29" s="51"/>
      <c r="B29" s="52" t="s">
        <v>37</v>
      </c>
      <c r="C29" s="52"/>
      <c r="D29" s="53"/>
      <c r="E29" s="50"/>
      <c r="F29" s="50"/>
      <c r="G29" s="76"/>
      <c r="H29" s="49"/>
      <c r="I29" s="49">
        <f t="shared" si="5"/>
        <v>0</v>
      </c>
      <c r="J29" s="78"/>
      <c r="K29" s="49"/>
      <c r="L29" s="12"/>
      <c r="M29" s="5"/>
      <c r="N29" s="4"/>
      <c r="O29" s="14"/>
      <c r="P29" s="5"/>
      <c r="Q29" s="5"/>
    </row>
    <row r="30" spans="1:17" x14ac:dyDescent="0.25">
      <c r="A30" s="51"/>
      <c r="B30" s="52" t="s">
        <v>38</v>
      </c>
      <c r="C30" s="52"/>
      <c r="D30" s="53"/>
      <c r="E30" s="50"/>
      <c r="F30" s="50"/>
      <c r="G30" s="76"/>
      <c r="H30" s="49"/>
      <c r="I30" s="49">
        <f t="shared" si="5"/>
        <v>0</v>
      </c>
      <c r="J30" s="78"/>
      <c r="K30" s="49"/>
      <c r="L30" s="12"/>
      <c r="M30" s="5"/>
      <c r="N30" s="4"/>
      <c r="O30" s="14"/>
      <c r="P30" s="5"/>
      <c r="Q30" s="5"/>
    </row>
    <row r="31" spans="1:17" x14ac:dyDescent="0.25">
      <c r="A31" s="51"/>
      <c r="B31" s="52" t="s">
        <v>39</v>
      </c>
      <c r="C31" s="52"/>
      <c r="D31" s="53"/>
      <c r="E31" s="50"/>
      <c r="F31" s="50"/>
      <c r="G31" s="76"/>
      <c r="H31" s="49"/>
      <c r="I31" s="49">
        <f t="shared" si="5"/>
        <v>0</v>
      </c>
      <c r="J31" s="78"/>
      <c r="K31" s="49"/>
      <c r="L31" s="12"/>
      <c r="M31" s="5"/>
      <c r="N31" s="4"/>
      <c r="O31" s="14"/>
      <c r="P31" s="5"/>
      <c r="Q31" s="5"/>
    </row>
    <row r="32" spans="1:17" ht="31.5" x14ac:dyDescent="0.25">
      <c r="A32" s="51">
        <v>10</v>
      </c>
      <c r="B32" s="54" t="s">
        <v>40</v>
      </c>
      <c r="C32" s="52">
        <v>480</v>
      </c>
      <c r="D32" s="49">
        <f>SUM(D34:D42)</f>
        <v>3705426000</v>
      </c>
      <c r="E32" s="49">
        <f>SUM(E34:E42)</f>
        <v>356104494</v>
      </c>
      <c r="F32" s="49">
        <f>SUM(F34:F42)</f>
        <v>356104494</v>
      </c>
      <c r="G32" s="76">
        <f t="shared" si="0"/>
        <v>9.6103523319585928</v>
      </c>
      <c r="H32" s="49">
        <f>SUM(H34:H42)</f>
        <v>120000000</v>
      </c>
      <c r="I32" s="49">
        <f>SUM(I34:I42)</f>
        <v>476104494</v>
      </c>
      <c r="J32" s="78">
        <f t="shared" si="3"/>
        <v>12.848846367462203</v>
      </c>
      <c r="K32" s="49"/>
      <c r="L32" s="12"/>
      <c r="M32" s="5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49"/>
      <c r="G33" s="76"/>
      <c r="H33" s="49"/>
      <c r="I33" s="49"/>
      <c r="J33" s="78"/>
      <c r="K33" s="49"/>
      <c r="L33" s="12"/>
      <c r="M33" s="5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v>2178817000</v>
      </c>
      <c r="E34" s="57">
        <v>180462263</v>
      </c>
      <c r="F34" s="57">
        <f>E34</f>
        <v>180462263</v>
      </c>
      <c r="G34" s="76">
        <f t="shared" si="0"/>
        <v>8.282580088185469</v>
      </c>
      <c r="H34" s="49">
        <v>100000000</v>
      </c>
      <c r="I34" s="49">
        <f t="shared" ref="I34:I46" si="6">F34+H34</f>
        <v>280462263</v>
      </c>
      <c r="J34" s="78">
        <f t="shared" si="3"/>
        <v>12.872226671629605</v>
      </c>
      <c r="K34" s="49"/>
      <c r="L34" s="12"/>
      <c r="M34" s="5"/>
      <c r="N34" s="4"/>
      <c r="O34" s="14"/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v>639682000</v>
      </c>
      <c r="E35" s="57">
        <v>81010070</v>
      </c>
      <c r="F35" s="57">
        <f t="shared" ref="F35:F41" si="7">E35</f>
        <v>81010070</v>
      </c>
      <c r="G35" s="76">
        <f t="shared" si="0"/>
        <v>12.6641159200978</v>
      </c>
      <c r="H35" s="49">
        <v>5000000</v>
      </c>
      <c r="I35" s="49">
        <f t="shared" si="6"/>
        <v>86010070</v>
      </c>
      <c r="J35" s="78">
        <f t="shared" si="3"/>
        <v>13.445754296666157</v>
      </c>
      <c r="K35" s="49"/>
      <c r="L35" s="12"/>
      <c r="M35" s="5"/>
      <c r="N35" s="4"/>
      <c r="O35" s="14"/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v>246003000</v>
      </c>
      <c r="E36" s="57">
        <v>32182880</v>
      </c>
      <c r="F36" s="57">
        <f t="shared" si="7"/>
        <v>32182880</v>
      </c>
      <c r="G36" s="76">
        <f t="shared" si="0"/>
        <v>13.08231200432515</v>
      </c>
      <c r="H36" s="49">
        <v>5000000</v>
      </c>
      <c r="I36" s="49">
        <f t="shared" si="6"/>
        <v>37182880</v>
      </c>
      <c r="J36" s="78">
        <f t="shared" si="3"/>
        <v>15.114807542997443</v>
      </c>
      <c r="K36" s="49"/>
      <c r="L36" s="12"/>
      <c r="M36" s="5"/>
      <c r="N36" s="4"/>
      <c r="O36" s="14"/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v>119832000</v>
      </c>
      <c r="E37" s="57">
        <v>13727175</v>
      </c>
      <c r="F37" s="57">
        <f t="shared" si="7"/>
        <v>13727175</v>
      </c>
      <c r="G37" s="76">
        <f t="shared" si="0"/>
        <v>11.455349989985979</v>
      </c>
      <c r="H37" s="49">
        <v>2000000</v>
      </c>
      <c r="I37" s="49">
        <f t="shared" si="6"/>
        <v>15727175</v>
      </c>
      <c r="J37" s="78">
        <f t="shared" si="3"/>
        <v>13.124353261232391</v>
      </c>
      <c r="K37" s="49"/>
      <c r="L37" s="12"/>
      <c r="M37" s="5"/>
      <c r="N37" s="4"/>
      <c r="O37" s="14"/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142571000</v>
      </c>
      <c r="E38" s="57">
        <v>11977812</v>
      </c>
      <c r="F38" s="57">
        <f t="shared" si="7"/>
        <v>11977812</v>
      </c>
      <c r="G38" s="76">
        <f t="shared" si="0"/>
        <v>8.4012961962811517</v>
      </c>
      <c r="H38" s="49">
        <v>3000000</v>
      </c>
      <c r="I38" s="49">
        <f t="shared" si="6"/>
        <v>14977812</v>
      </c>
      <c r="J38" s="78">
        <f t="shared" si="3"/>
        <v>10.505510938409635</v>
      </c>
      <c r="K38" s="49"/>
      <c r="L38" s="12"/>
      <c r="M38" s="5"/>
      <c r="N38" s="4"/>
      <c r="O38" s="14"/>
      <c r="P38" s="5"/>
      <c r="Q38" s="5"/>
    </row>
    <row r="39" spans="1:17" x14ac:dyDescent="0.25">
      <c r="A39" s="51"/>
      <c r="B39" s="56" t="s">
        <v>47</v>
      </c>
      <c r="C39" s="52">
        <v>387</v>
      </c>
      <c r="D39" s="53">
        <v>105132000</v>
      </c>
      <c r="E39" s="57">
        <v>12527175</v>
      </c>
      <c r="F39" s="57">
        <f t="shared" si="7"/>
        <v>12527175</v>
      </c>
      <c r="G39" s="76">
        <f t="shared" si="0"/>
        <v>11.915663166305217</v>
      </c>
      <c r="H39" s="49">
        <v>2000000</v>
      </c>
      <c r="I39" s="49">
        <f t="shared" si="6"/>
        <v>14527175</v>
      </c>
      <c r="J39" s="78">
        <f t="shared" si="3"/>
        <v>13.818033519765628</v>
      </c>
      <c r="K39" s="49"/>
      <c r="L39" s="12"/>
      <c r="M39" s="5"/>
      <c r="N39" s="4"/>
      <c r="O39" s="14"/>
      <c r="P39" s="5"/>
      <c r="Q39" s="5"/>
    </row>
    <row r="40" spans="1:17" x14ac:dyDescent="0.25">
      <c r="A40" s="51"/>
      <c r="B40" s="56" t="s">
        <v>48</v>
      </c>
      <c r="C40" s="52">
        <v>388</v>
      </c>
      <c r="D40" s="53">
        <v>106561000</v>
      </c>
      <c r="E40" s="57">
        <v>11701119</v>
      </c>
      <c r="F40" s="57">
        <f t="shared" si="7"/>
        <v>11701119</v>
      </c>
      <c r="G40" s="76">
        <f t="shared" si="0"/>
        <v>10.980676795450494</v>
      </c>
      <c r="H40" s="49">
        <v>2000000</v>
      </c>
      <c r="I40" s="49">
        <f t="shared" si="6"/>
        <v>13701119</v>
      </c>
      <c r="J40" s="78">
        <f t="shared" si="3"/>
        <v>12.857536059158603</v>
      </c>
      <c r="K40" s="49"/>
      <c r="L40" s="12"/>
      <c r="M40" s="5"/>
      <c r="N40" s="4"/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v>166828000</v>
      </c>
      <c r="E41" s="57">
        <v>12516000</v>
      </c>
      <c r="F41" s="57">
        <f t="shared" si="7"/>
        <v>12516000</v>
      </c>
      <c r="G41" s="76">
        <f t="shared" si="0"/>
        <v>7.5023377370705164</v>
      </c>
      <c r="H41" s="49">
        <v>1000000</v>
      </c>
      <c r="I41" s="49">
        <f t="shared" si="6"/>
        <v>13516000</v>
      </c>
      <c r="J41" s="78">
        <f t="shared" si="3"/>
        <v>8.1017574987412182</v>
      </c>
      <c r="K41" s="49"/>
      <c r="L41" s="12"/>
      <c r="M41" s="5"/>
      <c r="N41" s="4"/>
      <c r="O41" s="14"/>
      <c r="P41" s="5"/>
      <c r="Q41" s="5"/>
    </row>
    <row r="42" spans="1:17" x14ac:dyDescent="0.25">
      <c r="A42" s="51"/>
      <c r="B42" s="56" t="s">
        <v>50</v>
      </c>
      <c r="C42" s="52"/>
      <c r="D42" s="52"/>
      <c r="E42" s="57"/>
      <c r="F42" s="57"/>
      <c r="G42" s="76"/>
      <c r="H42" s="49"/>
      <c r="I42" s="49">
        <f t="shared" si="6"/>
        <v>0</v>
      </c>
      <c r="J42" s="78"/>
      <c r="K42" s="49"/>
      <c r="L42" s="12"/>
      <c r="M42" s="5"/>
      <c r="N42" s="4"/>
      <c r="O42" s="14"/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53053000</v>
      </c>
      <c r="E43" s="53">
        <f>SUM(E44:E46)</f>
        <v>0</v>
      </c>
      <c r="F43" s="53">
        <f>SUM(F44:F46)</f>
        <v>0</v>
      </c>
      <c r="G43" s="76">
        <f t="shared" si="0"/>
        <v>0</v>
      </c>
      <c r="H43" s="53">
        <f>SUM(H44:H46)</f>
        <v>2000000</v>
      </c>
      <c r="I43" s="53">
        <f>SUM(I44:I46)</f>
        <v>2000000</v>
      </c>
      <c r="J43" s="78">
        <f t="shared" si="3"/>
        <v>3.769815090569808</v>
      </c>
      <c r="K43" s="53"/>
      <c r="L43" s="12"/>
      <c r="M43" s="5"/>
      <c r="N43" s="4"/>
      <c r="O43" s="14"/>
      <c r="P43" s="5"/>
      <c r="Q43" s="5"/>
    </row>
    <row r="44" spans="1:17" ht="78.75" x14ac:dyDescent="0.25">
      <c r="A44" s="51"/>
      <c r="B44" s="54" t="s">
        <v>52</v>
      </c>
      <c r="C44" s="52">
        <v>471</v>
      </c>
      <c r="D44" s="53">
        <v>53053000</v>
      </c>
      <c r="E44" s="57"/>
      <c r="F44" s="57">
        <f>E44</f>
        <v>0</v>
      </c>
      <c r="G44" s="76">
        <f t="shared" si="0"/>
        <v>0</v>
      </c>
      <c r="H44" s="57">
        <v>2000000</v>
      </c>
      <c r="I44" s="49">
        <f t="shared" si="6"/>
        <v>2000000</v>
      </c>
      <c r="J44" s="78">
        <f t="shared" si="3"/>
        <v>3.769815090569808</v>
      </c>
      <c r="K44" s="57"/>
      <c r="L44" s="12"/>
      <c r="M44" s="5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49"/>
      <c r="F45" s="57"/>
      <c r="G45" s="76"/>
      <c r="H45" s="49"/>
      <c r="I45" s="49">
        <f t="shared" si="6"/>
        <v>0</v>
      </c>
      <c r="J45" s="78"/>
      <c r="K45" s="49"/>
      <c r="L45" s="12"/>
      <c r="M45" s="5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7"/>
      <c r="F46" s="57"/>
      <c r="G46" s="76"/>
      <c r="H46" s="49"/>
      <c r="I46" s="49">
        <f t="shared" si="6"/>
        <v>0</v>
      </c>
      <c r="J46" s="78"/>
      <c r="K46" s="49"/>
      <c r="L46" s="12"/>
      <c r="M46" s="5"/>
      <c r="N46" s="4"/>
      <c r="O46" s="14"/>
      <c r="P46" s="5"/>
      <c r="Q46" s="5"/>
    </row>
    <row r="47" spans="1:17" x14ac:dyDescent="0.25">
      <c r="A47" s="51">
        <v>12</v>
      </c>
      <c r="B47" s="52" t="s">
        <v>55</v>
      </c>
      <c r="C47" s="52">
        <v>390</v>
      </c>
      <c r="D47" s="53">
        <v>29150000</v>
      </c>
      <c r="E47" s="49"/>
      <c r="F47" s="57">
        <f>E47</f>
        <v>0</v>
      </c>
      <c r="G47" s="76">
        <f t="shared" si="0"/>
        <v>0</v>
      </c>
      <c r="H47" s="49">
        <v>2000000</v>
      </c>
      <c r="I47" s="57">
        <f>H47+F47</f>
        <v>2000000</v>
      </c>
      <c r="J47" s="78">
        <f t="shared" si="3"/>
        <v>6.8610634648370503</v>
      </c>
      <c r="K47" s="49"/>
      <c r="L47" s="12"/>
      <c r="M47" s="4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46"/>
      <c r="G48" s="75"/>
      <c r="H48" s="47"/>
      <c r="I48" s="57">
        <f t="shared" ref="I48:I60" si="8">H48+F48</f>
        <v>0</v>
      </c>
      <c r="J48" s="78"/>
      <c r="K48" s="47"/>
      <c r="L48" s="18"/>
      <c r="M48" s="35"/>
      <c r="N48" s="35"/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117183000</v>
      </c>
      <c r="E49" s="60"/>
      <c r="F49" s="60"/>
      <c r="G49" s="75">
        <f t="shared" si="0"/>
        <v>0</v>
      </c>
      <c r="H49" s="47"/>
      <c r="I49" s="70">
        <f t="shared" si="8"/>
        <v>0</v>
      </c>
      <c r="J49" s="78">
        <f t="shared" si="3"/>
        <v>0</v>
      </c>
      <c r="K49" s="49"/>
      <c r="L49" s="18"/>
      <c r="M49" s="5"/>
      <c r="N49" s="5"/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>
        <v>131904000</v>
      </c>
      <c r="E50" s="60"/>
      <c r="F50" s="60"/>
      <c r="G50" s="75"/>
      <c r="H50" s="49"/>
      <c r="I50" s="70">
        <f t="shared" si="8"/>
        <v>0</v>
      </c>
      <c r="J50" s="78"/>
      <c r="K50" s="49"/>
      <c r="L50" s="18"/>
      <c r="M50" s="5"/>
      <c r="N50" s="5"/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60">
        <f>E52</f>
        <v>49600000</v>
      </c>
      <c r="F51" s="60">
        <f>F52</f>
        <v>49600000</v>
      </c>
      <c r="G51" s="60"/>
      <c r="H51" s="60">
        <f t="shared" ref="H51" si="9">H52</f>
        <v>0</v>
      </c>
      <c r="I51" s="70">
        <f t="shared" si="8"/>
        <v>49600000</v>
      </c>
      <c r="J51" s="78"/>
      <c r="K51" s="49"/>
      <c r="L51" s="18"/>
      <c r="M51" s="5"/>
      <c r="N51" s="5"/>
      <c r="O51" s="5"/>
      <c r="P51" s="4"/>
      <c r="Q51" s="4"/>
      <c r="R51" s="18"/>
    </row>
    <row r="52" spans="1:18" x14ac:dyDescent="0.25">
      <c r="A52" s="61"/>
      <c r="B52" s="62" t="s">
        <v>85</v>
      </c>
      <c r="C52" s="63"/>
      <c r="D52" s="64"/>
      <c r="E52" s="65">
        <v>49600000</v>
      </c>
      <c r="F52" s="65">
        <f>E52</f>
        <v>49600000</v>
      </c>
      <c r="G52" s="76"/>
      <c r="H52" s="66"/>
      <c r="I52" s="57">
        <f t="shared" si="8"/>
        <v>49600000</v>
      </c>
      <c r="J52" s="78"/>
      <c r="K52" s="66"/>
      <c r="L52" s="37"/>
      <c r="M52" s="38"/>
      <c r="N52" s="38"/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5"/>
      <c r="F53" s="65"/>
      <c r="G53" s="76"/>
      <c r="H53" s="66"/>
      <c r="I53" s="57">
        <f t="shared" si="8"/>
        <v>0</v>
      </c>
      <c r="J53" s="78"/>
      <c r="K53" s="66"/>
      <c r="L53" s="37"/>
      <c r="M53" s="38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5"/>
      <c r="F54" s="65"/>
      <c r="G54" s="76"/>
      <c r="H54" s="66"/>
      <c r="I54" s="57">
        <f t="shared" si="8"/>
        <v>0</v>
      </c>
      <c r="J54" s="78"/>
      <c r="K54" s="66"/>
      <c r="L54" s="37"/>
      <c r="M54" s="38"/>
      <c r="N54" s="38"/>
      <c r="O54" s="38"/>
      <c r="P54" s="38"/>
      <c r="Q54" s="38"/>
      <c r="R54" s="37"/>
    </row>
    <row r="55" spans="1:18" hidden="1" x14ac:dyDescent="0.25">
      <c r="A55" s="61"/>
      <c r="B55" s="62" t="s">
        <v>66</v>
      </c>
      <c r="C55" s="63"/>
      <c r="D55" s="64"/>
      <c r="E55" s="65"/>
      <c r="F55" s="65"/>
      <c r="G55" s="76"/>
      <c r="H55" s="66"/>
      <c r="I55" s="57">
        <f t="shared" si="8"/>
        <v>0</v>
      </c>
      <c r="J55" s="78"/>
      <c r="K55" s="66"/>
      <c r="L55" s="37"/>
      <c r="M55" s="38"/>
      <c r="N55" s="38"/>
      <c r="O55" s="38"/>
      <c r="P55" s="38"/>
      <c r="Q55" s="38"/>
      <c r="R55" s="37"/>
    </row>
    <row r="56" spans="1:18" x14ac:dyDescent="0.25">
      <c r="A56" s="67" t="s">
        <v>67</v>
      </c>
      <c r="B56" s="68" t="s">
        <v>84</v>
      </c>
      <c r="C56" s="68"/>
      <c r="D56" s="69"/>
      <c r="E56" s="70"/>
      <c r="F56" s="70"/>
      <c r="G56" s="77"/>
      <c r="H56" s="71"/>
      <c r="I56" s="57">
        <f t="shared" si="8"/>
        <v>0</v>
      </c>
      <c r="J56" s="78"/>
      <c r="K56" s="71"/>
      <c r="L56" s="39"/>
      <c r="M56" s="40"/>
      <c r="N56" s="40"/>
      <c r="O56" s="40"/>
      <c r="P56" s="40"/>
      <c r="Q56" s="40"/>
      <c r="R56" s="39"/>
    </row>
    <row r="57" spans="1:18" x14ac:dyDescent="0.25">
      <c r="A57" s="67" t="s">
        <v>68</v>
      </c>
      <c r="B57" s="68" t="s">
        <v>69</v>
      </c>
      <c r="C57" s="68"/>
      <c r="D57" s="69"/>
      <c r="E57" s="70"/>
      <c r="F57" s="70"/>
      <c r="G57" s="77"/>
      <c r="H57" s="71"/>
      <c r="I57" s="57">
        <f t="shared" si="8"/>
        <v>0</v>
      </c>
      <c r="J57" s="78"/>
      <c r="K57" s="71"/>
      <c r="L57" s="39"/>
      <c r="M57" s="40"/>
      <c r="N57" s="40"/>
      <c r="O57" s="40"/>
      <c r="P57" s="40"/>
      <c r="Q57" s="40"/>
      <c r="R57" s="39"/>
    </row>
    <row r="58" spans="1:18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50000000</v>
      </c>
      <c r="F58" s="70">
        <f>SUM(F59:F60)</f>
        <v>50000000</v>
      </c>
      <c r="G58" s="70"/>
      <c r="H58" s="70">
        <f t="shared" ref="H58" si="10">SUM(H59:H60)</f>
        <v>10000000</v>
      </c>
      <c r="I58" s="70">
        <f t="shared" si="8"/>
        <v>60000000</v>
      </c>
      <c r="J58" s="78"/>
      <c r="K58" s="71"/>
      <c r="L58" s="39"/>
      <c r="M58" s="40"/>
      <c r="N58" s="40"/>
      <c r="O58" s="40"/>
      <c r="P58" s="40"/>
      <c r="Q58" s="40"/>
      <c r="R58" s="39"/>
    </row>
    <row r="59" spans="1:18" x14ac:dyDescent="0.25">
      <c r="A59" s="51">
        <v>1</v>
      </c>
      <c r="B59" s="72" t="s">
        <v>71</v>
      </c>
      <c r="C59" s="72">
        <v>610</v>
      </c>
      <c r="D59" s="53"/>
      <c r="E59" s="73"/>
      <c r="F59" s="73"/>
      <c r="G59" s="75"/>
      <c r="H59" s="74"/>
      <c r="I59" s="57">
        <f t="shared" si="8"/>
        <v>0</v>
      </c>
      <c r="J59" s="78"/>
      <c r="K59" s="74"/>
      <c r="L59" s="2"/>
      <c r="M59" s="5"/>
      <c r="N59" s="5"/>
      <c r="O59" s="5"/>
      <c r="P59" s="5"/>
      <c r="Q59" s="5"/>
      <c r="R59" s="2"/>
    </row>
    <row r="60" spans="1:18" x14ac:dyDescent="0.25">
      <c r="A60" s="41">
        <v>2</v>
      </c>
      <c r="B60" s="42" t="s">
        <v>72</v>
      </c>
      <c r="C60" s="42">
        <v>620</v>
      </c>
      <c r="D60" s="43"/>
      <c r="E60" s="44">
        <v>50000000</v>
      </c>
      <c r="F60" s="44">
        <f>E60</f>
        <v>50000000</v>
      </c>
      <c r="G60" s="82"/>
      <c r="H60" s="44">
        <v>10000000</v>
      </c>
      <c r="I60" s="57">
        <f t="shared" si="8"/>
        <v>60000000</v>
      </c>
      <c r="J60" s="78"/>
      <c r="K60" s="44"/>
      <c r="L60" s="2"/>
      <c r="M60" s="5"/>
      <c r="N60" s="5"/>
      <c r="O60" s="5"/>
      <c r="P60" s="5"/>
      <c r="Q60" s="5"/>
      <c r="R60" s="2"/>
    </row>
    <row r="61" spans="1:18" x14ac:dyDescent="0.25">
      <c r="A61" s="9"/>
      <c r="B61" s="20"/>
      <c r="C61" s="20"/>
      <c r="D61" s="21"/>
      <c r="E61" s="22"/>
      <c r="F61" s="22"/>
      <c r="G61" s="83"/>
      <c r="H61" s="23"/>
      <c r="I61" s="23"/>
      <c r="J61" s="88"/>
      <c r="K61" s="5"/>
      <c r="L61" s="5"/>
      <c r="M61" s="2"/>
      <c r="N61" s="5"/>
      <c r="O61" s="5"/>
      <c r="P61" s="5"/>
      <c r="Q61" s="5"/>
      <c r="R61" s="5"/>
    </row>
    <row r="62" spans="1:18" x14ac:dyDescent="0.25">
      <c r="A62" s="1"/>
      <c r="B62" s="18"/>
      <c r="C62" s="36"/>
      <c r="D62" s="36"/>
      <c r="E62" s="36"/>
      <c r="F62" s="36"/>
      <c r="G62" s="84"/>
      <c r="H62" s="143" t="s">
        <v>87</v>
      </c>
      <c r="I62" s="143"/>
      <c r="J62" s="143"/>
      <c r="K62" s="143"/>
      <c r="L62" s="11"/>
      <c r="M62" s="18"/>
      <c r="N62" s="1"/>
      <c r="O62" s="1"/>
      <c r="P62" s="1"/>
      <c r="Q62" s="4"/>
      <c r="R62" s="4"/>
    </row>
    <row r="63" spans="1:18" x14ac:dyDescent="0.25">
      <c r="A63" s="1"/>
      <c r="B63" s="18"/>
      <c r="C63" s="36"/>
      <c r="D63" s="36"/>
      <c r="E63" s="36"/>
      <c r="F63" s="36"/>
      <c r="G63" s="84"/>
      <c r="H63" s="141" t="s">
        <v>73</v>
      </c>
      <c r="I63" s="141"/>
      <c r="J63" s="141"/>
      <c r="K63" s="141"/>
      <c r="L63" s="11"/>
      <c r="M63" s="18"/>
      <c r="N63" s="1"/>
      <c r="O63" s="1"/>
      <c r="P63" s="1"/>
      <c r="Q63" s="4"/>
      <c r="R63" s="4"/>
    </row>
    <row r="64" spans="1:18" x14ac:dyDescent="0.25">
      <c r="A64" s="1"/>
      <c r="B64" s="1" t="s">
        <v>74</v>
      </c>
      <c r="C64" s="1"/>
      <c r="D64" s="24"/>
      <c r="E64" s="24"/>
      <c r="F64" s="24"/>
      <c r="G64" s="80"/>
      <c r="H64" s="136" t="s">
        <v>77</v>
      </c>
      <c r="I64" s="136"/>
      <c r="J64" s="136"/>
      <c r="K64" s="136"/>
      <c r="L64" s="11"/>
      <c r="M64" s="18"/>
      <c r="N64" s="90"/>
      <c r="O64" s="90"/>
      <c r="P64" s="90"/>
      <c r="Q64" s="4"/>
      <c r="R64" s="4"/>
    </row>
    <row r="65" spans="1:18" x14ac:dyDescent="0.25">
      <c r="A65" s="1"/>
      <c r="B65" s="1"/>
      <c r="C65" s="1"/>
      <c r="D65" s="21"/>
      <c r="E65" s="90"/>
      <c r="F65" s="90"/>
      <c r="G65" s="80"/>
      <c r="H65" s="90"/>
      <c r="I65" s="90"/>
      <c r="J65" s="89"/>
      <c r="K65" s="90"/>
      <c r="L65" s="11"/>
      <c r="M65" s="18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90"/>
      <c r="F66" s="90"/>
      <c r="G66" s="80"/>
      <c r="H66" s="90"/>
      <c r="I66" s="90"/>
      <c r="J66" s="89"/>
      <c r="K66" s="90"/>
      <c r="L66" s="11"/>
      <c r="M66" s="18"/>
      <c r="N66" s="90"/>
      <c r="O66" s="90"/>
      <c r="P66" s="90"/>
      <c r="Q66" s="4"/>
      <c r="R66" s="4"/>
    </row>
    <row r="67" spans="1:18" x14ac:dyDescent="0.25">
      <c r="A67" s="9"/>
      <c r="B67" s="135"/>
      <c r="C67" s="135"/>
      <c r="D67" s="21"/>
      <c r="E67" s="11"/>
      <c r="F67" s="11"/>
      <c r="G67" s="85"/>
      <c r="H67" s="11"/>
      <c r="I67" s="11"/>
      <c r="J67" s="88"/>
      <c r="K67" s="5"/>
      <c r="L67" s="5"/>
      <c r="M67" s="2"/>
      <c r="N67" s="5"/>
      <c r="O67" s="5"/>
      <c r="P67" s="5"/>
      <c r="Q67" s="5"/>
      <c r="R67" s="5"/>
    </row>
    <row r="68" spans="1:18" x14ac:dyDescent="0.25">
      <c r="A68" s="9"/>
      <c r="B68" s="91"/>
      <c r="C68" s="2"/>
      <c r="D68" s="21"/>
      <c r="E68" s="11"/>
      <c r="F68" s="11"/>
      <c r="G68" s="80"/>
      <c r="H68" s="90"/>
      <c r="I68" s="90"/>
      <c r="J68" s="88"/>
      <c r="K68" s="5"/>
      <c r="L68" s="5"/>
      <c r="M68" s="2"/>
      <c r="N68" s="5"/>
      <c r="O68" s="5"/>
      <c r="P68" s="5"/>
      <c r="Q68" s="5"/>
      <c r="R68" s="5"/>
    </row>
    <row r="69" spans="1:18" x14ac:dyDescent="0.25">
      <c r="A69" s="9"/>
      <c r="B69" s="1" t="s">
        <v>75</v>
      </c>
      <c r="C69" s="2"/>
      <c r="D69" s="21"/>
      <c r="E69" s="11"/>
      <c r="F69" s="11"/>
      <c r="G69" s="85"/>
      <c r="H69" s="136" t="s">
        <v>78</v>
      </c>
      <c r="I69" s="136"/>
      <c r="J69" s="136"/>
      <c r="K69" s="136"/>
      <c r="L69" s="5"/>
      <c r="M69" s="2"/>
      <c r="N69" s="5"/>
      <c r="O69" s="5"/>
      <c r="P69" s="5"/>
      <c r="Q69" s="5"/>
      <c r="R69" s="5"/>
    </row>
    <row r="70" spans="1:18" x14ac:dyDescent="0.25">
      <c r="A70" s="9"/>
      <c r="B70" s="2"/>
      <c r="C70" s="2"/>
      <c r="D70" s="21"/>
      <c r="E70" s="11"/>
      <c r="F70" s="11"/>
      <c r="G70" s="85"/>
      <c r="H70" s="11"/>
      <c r="I70" s="11"/>
      <c r="J70" s="88"/>
      <c r="K70" s="5"/>
      <c r="L70" s="5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5"/>
      <c r="H71" s="11"/>
      <c r="I71" s="11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5"/>
      <c r="H72" s="11"/>
      <c r="I72" s="11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5"/>
      <c r="H73" s="11"/>
      <c r="I73" s="11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5"/>
      <c r="H74" s="11"/>
      <c r="I74" s="11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5"/>
      <c r="H75" s="11"/>
      <c r="I75" s="11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5"/>
      <c r="H76" s="11"/>
      <c r="I76" s="11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5"/>
      <c r="H77" s="11"/>
      <c r="I77" s="11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5"/>
      <c r="H78" s="11"/>
      <c r="I78" s="11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5"/>
      <c r="H79" s="11"/>
      <c r="I79" s="11"/>
      <c r="J79" s="88"/>
      <c r="K79" s="5"/>
      <c r="L79" s="5"/>
      <c r="M79" s="2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11"/>
      <c r="F80" s="11"/>
      <c r="G80" s="85"/>
      <c r="H80" s="11"/>
      <c r="I80" s="11"/>
      <c r="J80" s="88"/>
      <c r="K80" s="5"/>
      <c r="L80" s="5"/>
      <c r="M80" s="2"/>
      <c r="N80" s="5"/>
      <c r="O80" s="5"/>
      <c r="P80" s="5"/>
      <c r="Q80" s="5"/>
      <c r="R80" s="5"/>
    </row>
  </sheetData>
  <mergeCells count="22">
    <mergeCell ref="H63:K63"/>
    <mergeCell ref="H64:K64"/>
    <mergeCell ref="B67:C67"/>
    <mergeCell ref="H69:K69"/>
    <mergeCell ref="G6:G7"/>
    <mergeCell ref="H6:H7"/>
    <mergeCell ref="I6:I7"/>
    <mergeCell ref="J6:J7"/>
    <mergeCell ref="K6:K7"/>
    <mergeCell ref="H62:K62"/>
    <mergeCell ref="F6:F7"/>
    <mergeCell ref="A6:A7"/>
    <mergeCell ref="B6:B7"/>
    <mergeCell ref="C6:C7"/>
    <mergeCell ref="D6:D7"/>
    <mergeCell ref="E6:E7"/>
    <mergeCell ref="J5:K5"/>
    <mergeCell ref="A1:B1"/>
    <mergeCell ref="E1:K1"/>
    <mergeCell ref="A2:B2"/>
    <mergeCell ref="A3:K3"/>
    <mergeCell ref="A4:K4"/>
  </mergeCells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0"/>
  <sheetViews>
    <sheetView workbookViewId="0">
      <selection activeCell="L9" sqref="L9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2.875" customWidth="1"/>
    <col min="7" max="7" width="9.75" style="86" customWidth="1"/>
    <col min="8" max="8" width="12.75" bestFit="1" customWidth="1"/>
    <col min="9" max="9" width="13.375" customWidth="1"/>
    <col min="10" max="10" width="9.875" style="86" customWidth="1"/>
    <col min="11" max="11" width="8.75" customWidth="1"/>
  </cols>
  <sheetData>
    <row r="1" spans="1:18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x14ac:dyDescent="0.25">
      <c r="A2" s="135" t="s">
        <v>1</v>
      </c>
      <c r="B2" s="135"/>
      <c r="C2" s="25"/>
      <c r="D2" s="26"/>
      <c r="E2" s="25"/>
      <c r="F2" s="25"/>
      <c r="G2" s="79"/>
      <c r="H2" s="28"/>
      <c r="I2" s="28"/>
      <c r="J2" s="87"/>
      <c r="K2" s="25"/>
      <c r="L2" s="25"/>
      <c r="M2" s="25"/>
      <c r="N2" s="25"/>
      <c r="O2" s="25"/>
      <c r="P2" s="25"/>
      <c r="Q2" s="27"/>
      <c r="R2" s="27"/>
    </row>
    <row r="3" spans="1:18" ht="18.75" x14ac:dyDescent="0.3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7"/>
      <c r="N3" s="93"/>
      <c r="O3" s="93"/>
      <c r="P3" s="93"/>
      <c r="Q3" s="8"/>
      <c r="R3" s="8"/>
    </row>
    <row r="4" spans="1:18" ht="18.75" x14ac:dyDescent="0.3">
      <c r="A4" s="137" t="s">
        <v>88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90"/>
      <c r="F5" s="90"/>
      <c r="G5" s="80"/>
      <c r="H5" s="90"/>
      <c r="I5" s="90"/>
      <c r="J5" s="134" t="s">
        <v>3</v>
      </c>
      <c r="K5" s="134"/>
      <c r="L5" s="5"/>
      <c r="M5" s="2"/>
      <c r="N5" s="5"/>
      <c r="O5" s="5"/>
      <c r="P5" s="5"/>
      <c r="Q5" s="5"/>
      <c r="R5" s="5"/>
    </row>
    <row r="6" spans="1:18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90</v>
      </c>
      <c r="F6" s="140" t="s">
        <v>81</v>
      </c>
      <c r="G6" s="142" t="s">
        <v>8</v>
      </c>
      <c r="H6" s="142" t="s">
        <v>89</v>
      </c>
      <c r="I6" s="142" t="s">
        <v>83</v>
      </c>
      <c r="J6" s="142" t="s">
        <v>9</v>
      </c>
      <c r="K6" s="142" t="s">
        <v>10</v>
      </c>
      <c r="L6" s="9"/>
      <c r="M6" s="10"/>
      <c r="N6" s="10"/>
      <c r="O6" s="10"/>
      <c r="P6" s="11"/>
      <c r="Q6" s="11"/>
      <c r="R6" s="9"/>
    </row>
    <row r="7" spans="1:18" ht="85.5" customHeight="1" x14ac:dyDescent="0.25">
      <c r="A7" s="138"/>
      <c r="B7" s="138"/>
      <c r="C7" s="138"/>
      <c r="D7" s="139"/>
      <c r="E7" s="140"/>
      <c r="F7" s="140"/>
      <c r="G7" s="142"/>
      <c r="H7" s="142"/>
      <c r="I7" s="142"/>
      <c r="J7" s="142"/>
      <c r="K7" s="142"/>
      <c r="L7" s="9"/>
      <c r="M7" s="11"/>
      <c r="N7" s="11"/>
      <c r="O7" s="11"/>
      <c r="P7" s="11"/>
      <c r="Q7" s="11"/>
      <c r="R7" s="9"/>
    </row>
    <row r="8" spans="1:18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>
        <v>3</v>
      </c>
      <c r="G8" s="81" t="s">
        <v>14</v>
      </c>
      <c r="H8" s="31">
        <v>5</v>
      </c>
      <c r="I8" s="31" t="s">
        <v>15</v>
      </c>
      <c r="J8" s="81">
        <v>7</v>
      </c>
      <c r="K8" s="31"/>
      <c r="L8" s="32"/>
      <c r="M8" s="33"/>
      <c r="N8" s="33"/>
      <c r="O8" s="33"/>
      <c r="P8" s="33"/>
      <c r="Q8" s="33"/>
      <c r="R8" s="34"/>
    </row>
    <row r="9" spans="1:18" x14ac:dyDescent="0.25">
      <c r="A9" s="92"/>
      <c r="B9" s="45" t="s">
        <v>16</v>
      </c>
      <c r="C9" s="45">
        <v>100</v>
      </c>
      <c r="D9" s="46">
        <f>D10+D58</f>
        <v>6171820000</v>
      </c>
      <c r="E9" s="46">
        <f>E10+E58</f>
        <v>196221466</v>
      </c>
      <c r="F9" s="46">
        <f>F10+F58</f>
        <v>766615735</v>
      </c>
      <c r="G9" s="75">
        <f>F9/D9*100</f>
        <v>12.421226396751688</v>
      </c>
      <c r="H9" s="46">
        <f>H10+H58</f>
        <v>500000000</v>
      </c>
      <c r="I9" s="46">
        <f>I10+I58</f>
        <v>1266615735</v>
      </c>
      <c r="J9" s="75">
        <f>I9/D9*100</f>
        <v>20.522564413738571</v>
      </c>
      <c r="K9" s="46"/>
      <c r="L9" s="12"/>
      <c r="M9" s="15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6171820000</v>
      </c>
      <c r="E10" s="46">
        <f>E14+E48+E49+E50+E51+E56+E57</f>
        <v>186221466</v>
      </c>
      <c r="F10" s="46">
        <f>F14+F48+F49+F50+F51+F56+F57</f>
        <v>706615735</v>
      </c>
      <c r="G10" s="75">
        <f t="shared" ref="G10:G49" si="0">F10/D10*100</f>
        <v>11.449065834713261</v>
      </c>
      <c r="H10" s="46">
        <f>H14+H48+H49+H50+H51+H56+H57</f>
        <v>500000000</v>
      </c>
      <c r="I10" s="46">
        <f>I14+I48+I49+I50+I51+I56+I57</f>
        <v>1206615735</v>
      </c>
      <c r="J10" s="75">
        <f t="shared" ref="J10:J14" si="1">I10/D10*100</f>
        <v>19.550403851700146</v>
      </c>
      <c r="K10" s="48"/>
      <c r="L10" s="12"/>
      <c r="M10" s="13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/>
      <c r="J11" s="75"/>
      <c r="K11" s="49"/>
      <c r="L11" s="12"/>
      <c r="M11" s="13"/>
      <c r="N11" s="4"/>
      <c r="O11" s="14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/>
      <c r="J12" s="75"/>
      <c r="K12" s="49"/>
      <c r="L12" s="12"/>
      <c r="M12" s="5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/>
      <c r="J13" s="75"/>
      <c r="K13" s="49"/>
      <c r="L13" s="12"/>
      <c r="M13" s="5"/>
      <c r="N13" s="4"/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5922733000</v>
      </c>
      <c r="E14" s="46">
        <f>E15+E18+E19+E20+E21+E23+E24+E25+E26+E32+E43+E47</f>
        <v>186221466</v>
      </c>
      <c r="F14" s="46">
        <f t="shared" ref="F14:I14" si="2">F15+F18+F19+F20+F21+F23+F24+F25+F26+F32+F43+F47</f>
        <v>657015735</v>
      </c>
      <c r="G14" s="75">
        <f t="shared" si="0"/>
        <v>11.093117569203272</v>
      </c>
      <c r="H14" s="46">
        <f t="shared" si="2"/>
        <v>500000000</v>
      </c>
      <c r="I14" s="46">
        <f t="shared" si="2"/>
        <v>1157015735</v>
      </c>
      <c r="J14" s="75">
        <f t="shared" si="1"/>
        <v>19.535166197767147</v>
      </c>
      <c r="K14" s="46"/>
      <c r="L14" s="12"/>
      <c r="M14" s="17"/>
      <c r="N14" s="4"/>
      <c r="O14" s="14"/>
      <c r="P14" s="4"/>
      <c r="Q14" s="4"/>
      <c r="R14" s="18"/>
    </row>
    <row r="15" spans="1:18" ht="47.25" x14ac:dyDescent="0.25">
      <c r="A15" s="51">
        <v>1</v>
      </c>
      <c r="B15" s="54" t="s">
        <v>24</v>
      </c>
      <c r="C15" s="55">
        <v>410</v>
      </c>
      <c r="D15" s="53">
        <f>SUM(D16:D17)</f>
        <v>1636073000</v>
      </c>
      <c r="E15" s="53">
        <f>SUM(E16:E17)</f>
        <v>89851213</v>
      </c>
      <c r="F15" s="53">
        <f>SUM(F16:F17)</f>
        <v>196792988</v>
      </c>
      <c r="G15" s="76">
        <f>F15/D15*100</f>
        <v>12.028374528520427</v>
      </c>
      <c r="H15" s="53">
        <f>SUM(H16:H17)</f>
        <v>220000000</v>
      </c>
      <c r="I15" s="53">
        <f>SUM(I16:I17)</f>
        <v>416792988</v>
      </c>
      <c r="J15" s="78">
        <f>I15/D15*100</f>
        <v>25.475207279870766</v>
      </c>
      <c r="K15" s="49"/>
      <c r="L15" s="12"/>
      <c r="M15" s="5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v>935381000</v>
      </c>
      <c r="E16" s="57">
        <v>59086362</v>
      </c>
      <c r="F16" s="57">
        <f>E16+'Tháng 01'!F16</f>
        <v>93694645</v>
      </c>
      <c r="G16" s="76">
        <f t="shared" si="0"/>
        <v>10.016735961068271</v>
      </c>
      <c r="H16" s="49">
        <v>150000000</v>
      </c>
      <c r="I16" s="49">
        <f>F16+H16</f>
        <v>243694645</v>
      </c>
      <c r="J16" s="78">
        <f t="shared" ref="J16:J49" si="3">I16/D16*100</f>
        <v>26.052982153796155</v>
      </c>
      <c r="K16" s="49"/>
      <c r="L16" s="12"/>
      <c r="M16" s="6"/>
      <c r="N16" s="4"/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v>700692000</v>
      </c>
      <c r="E17" s="57">
        <v>30764851</v>
      </c>
      <c r="F17" s="57">
        <f>E17+'Tháng 01'!F17</f>
        <v>103098343</v>
      </c>
      <c r="G17" s="76">
        <f t="shared" si="0"/>
        <v>14.713789082792438</v>
      </c>
      <c r="H17" s="49">
        <v>70000000</v>
      </c>
      <c r="I17" s="49">
        <f t="shared" ref="I17:I31" si="4">F17+H17</f>
        <v>173098343</v>
      </c>
      <c r="J17" s="78">
        <f t="shared" si="3"/>
        <v>24.703913131589914</v>
      </c>
      <c r="K17" s="49"/>
      <c r="L17" s="12"/>
      <c r="M17" s="6"/>
      <c r="N17" s="4"/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7"/>
      <c r="F18" s="57">
        <f>E18+'Tháng 01'!F18</f>
        <v>0</v>
      </c>
      <c r="G18" s="76"/>
      <c r="H18" s="49"/>
      <c r="I18" s="49">
        <f t="shared" si="4"/>
        <v>0</v>
      </c>
      <c r="J18" s="78"/>
      <c r="K18" s="49"/>
      <c r="L18" s="12"/>
      <c r="M18" s="6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7"/>
      <c r="F19" s="57">
        <f>E19+'Tháng 01'!F19</f>
        <v>0</v>
      </c>
      <c r="G19" s="76"/>
      <c r="H19" s="49"/>
      <c r="I19" s="49">
        <f t="shared" si="4"/>
        <v>0</v>
      </c>
      <c r="J19" s="78"/>
      <c r="K19" s="49"/>
      <c r="L19" s="12"/>
      <c r="M19" s="6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7"/>
      <c r="F20" s="57">
        <f>E20+'Tháng 01'!F20</f>
        <v>0</v>
      </c>
      <c r="G20" s="76"/>
      <c r="H20" s="49"/>
      <c r="I20" s="49">
        <f t="shared" si="4"/>
        <v>0</v>
      </c>
      <c r="J20" s="78"/>
      <c r="K20" s="49"/>
      <c r="L20" s="12"/>
      <c r="M20" s="6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190000</v>
      </c>
      <c r="F21" s="57">
        <f>E21+'Tháng 01'!F21</f>
        <v>7938000</v>
      </c>
      <c r="G21" s="76">
        <f t="shared" si="0"/>
        <v>4.9368127767550627</v>
      </c>
      <c r="H21" s="49">
        <f>H22</f>
        <v>10000000</v>
      </c>
      <c r="I21" s="49">
        <f t="shared" si="4"/>
        <v>17938000</v>
      </c>
      <c r="J21" s="78">
        <f t="shared" si="3"/>
        <v>11.156027663067816</v>
      </c>
      <c r="K21" s="49"/>
      <c r="L21" s="12"/>
      <c r="M21" s="5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53">
        <v>86488000</v>
      </c>
      <c r="E22" s="57"/>
      <c r="F22" s="57">
        <f>E22+'Tháng 01'!F22</f>
        <v>7748000</v>
      </c>
      <c r="G22" s="76">
        <f t="shared" si="0"/>
        <v>8.9584682268060316</v>
      </c>
      <c r="H22" s="49">
        <v>10000000</v>
      </c>
      <c r="I22" s="49">
        <f t="shared" si="4"/>
        <v>17748000</v>
      </c>
      <c r="J22" s="78">
        <f t="shared" si="3"/>
        <v>20.520765886596983</v>
      </c>
      <c r="K22" s="49"/>
      <c r="L22" s="12"/>
      <c r="M22" s="5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0"/>
      <c r="F23" s="57">
        <f>E23+'Tháng 01'!F23</f>
        <v>0</v>
      </c>
      <c r="G23" s="76"/>
      <c r="H23" s="49"/>
      <c r="I23" s="49">
        <f t="shared" si="4"/>
        <v>0</v>
      </c>
      <c r="J23" s="78"/>
      <c r="K23" s="49"/>
      <c r="L23" s="12"/>
      <c r="M23" s="5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13000000</v>
      </c>
      <c r="E24" s="50"/>
      <c r="F24" s="57">
        <f>E24+'Tháng 01'!F24</f>
        <v>0</v>
      </c>
      <c r="G24" s="76"/>
      <c r="H24" s="49">
        <v>10000000</v>
      </c>
      <c r="I24" s="49">
        <f t="shared" si="4"/>
        <v>10000000</v>
      </c>
      <c r="J24" s="78"/>
      <c r="K24" s="49"/>
      <c r="L24" s="12"/>
      <c r="M24" s="5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50000000</v>
      </c>
      <c r="E25" s="57"/>
      <c r="F25" s="57">
        <f>E25+'Tháng 01'!F25</f>
        <v>0</v>
      </c>
      <c r="G25" s="76"/>
      <c r="H25" s="49"/>
      <c r="I25" s="49">
        <f t="shared" si="4"/>
        <v>0</v>
      </c>
      <c r="J25" s="78"/>
      <c r="K25" s="49"/>
      <c r="L25" s="12"/>
      <c r="M25" s="5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v>275239000</v>
      </c>
      <c r="E26" s="53"/>
      <c r="F26" s="57">
        <f>E26+'Tháng 01'!F26</f>
        <v>0</v>
      </c>
      <c r="G26" s="76"/>
      <c r="H26" s="49"/>
      <c r="I26" s="49">
        <f t="shared" si="4"/>
        <v>0</v>
      </c>
      <c r="J26" s="78"/>
      <c r="K26" s="53"/>
      <c r="L26" s="12"/>
      <c r="M26" s="5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v>273239000</v>
      </c>
      <c r="E27" s="53"/>
      <c r="F27" s="57">
        <f>E27+'Tháng 01'!F27</f>
        <v>0</v>
      </c>
      <c r="G27" s="76"/>
      <c r="H27" s="49"/>
      <c r="I27" s="49">
        <f t="shared" si="4"/>
        <v>0</v>
      </c>
      <c r="J27" s="78"/>
      <c r="K27" s="49"/>
      <c r="L27" s="12"/>
      <c r="M27" s="5"/>
      <c r="N27" s="4"/>
      <c r="O27" s="14"/>
      <c r="P27" s="5"/>
      <c r="Q27" s="5"/>
    </row>
    <row r="28" spans="1:17" x14ac:dyDescent="0.25">
      <c r="A28" s="51"/>
      <c r="B28" s="52" t="s">
        <v>36</v>
      </c>
      <c r="C28" s="52"/>
      <c r="D28" s="53"/>
      <c r="E28" s="50"/>
      <c r="F28" s="57">
        <f>E28+'Tháng 01'!F28</f>
        <v>0</v>
      </c>
      <c r="G28" s="76"/>
      <c r="H28" s="49"/>
      <c r="I28" s="49">
        <f t="shared" si="4"/>
        <v>0</v>
      </c>
      <c r="J28" s="78"/>
      <c r="K28" s="49"/>
      <c r="L28" s="12"/>
      <c r="M28" s="5"/>
      <c r="N28" s="4"/>
      <c r="O28" s="14"/>
      <c r="P28" s="5"/>
      <c r="Q28" s="5"/>
    </row>
    <row r="29" spans="1:17" x14ac:dyDescent="0.25">
      <c r="A29" s="51"/>
      <c r="B29" s="52" t="s">
        <v>37</v>
      </c>
      <c r="C29" s="52"/>
      <c r="D29" s="53"/>
      <c r="E29" s="50"/>
      <c r="F29" s="57">
        <f>E29+'Tháng 01'!F29</f>
        <v>0</v>
      </c>
      <c r="G29" s="76"/>
      <c r="H29" s="49"/>
      <c r="I29" s="49">
        <f t="shared" si="4"/>
        <v>0</v>
      </c>
      <c r="J29" s="78"/>
      <c r="K29" s="49"/>
      <c r="L29" s="12"/>
      <c r="M29" s="5"/>
      <c r="N29" s="4"/>
      <c r="O29" s="14"/>
      <c r="P29" s="5"/>
      <c r="Q29" s="5"/>
    </row>
    <row r="30" spans="1:17" x14ac:dyDescent="0.25">
      <c r="A30" s="51"/>
      <c r="B30" s="52" t="s">
        <v>38</v>
      </c>
      <c r="C30" s="52"/>
      <c r="D30" s="53"/>
      <c r="E30" s="50"/>
      <c r="F30" s="57">
        <f>E30+'Tháng 01'!F30</f>
        <v>0</v>
      </c>
      <c r="G30" s="76"/>
      <c r="H30" s="49"/>
      <c r="I30" s="49">
        <f t="shared" si="4"/>
        <v>0</v>
      </c>
      <c r="J30" s="78"/>
      <c r="K30" s="49"/>
      <c r="L30" s="12"/>
      <c r="M30" s="5"/>
      <c r="N30" s="4"/>
      <c r="O30" s="14"/>
      <c r="P30" s="5"/>
      <c r="Q30" s="5"/>
    </row>
    <row r="31" spans="1:17" x14ac:dyDescent="0.25">
      <c r="A31" s="51"/>
      <c r="B31" s="52" t="s">
        <v>39</v>
      </c>
      <c r="C31" s="52"/>
      <c r="D31" s="53"/>
      <c r="E31" s="50"/>
      <c r="F31" s="57">
        <f>E31+'Tháng 01'!F31</f>
        <v>0</v>
      </c>
      <c r="G31" s="76"/>
      <c r="H31" s="49"/>
      <c r="I31" s="49">
        <f t="shared" si="4"/>
        <v>0</v>
      </c>
      <c r="J31" s="78"/>
      <c r="K31" s="49"/>
      <c r="L31" s="12"/>
      <c r="M31" s="5"/>
      <c r="N31" s="4"/>
      <c r="O31" s="14"/>
      <c r="P31" s="5"/>
      <c r="Q31" s="5"/>
    </row>
    <row r="32" spans="1:17" ht="31.5" x14ac:dyDescent="0.25">
      <c r="A32" s="51">
        <v>10</v>
      </c>
      <c r="B32" s="54" t="s">
        <v>40</v>
      </c>
      <c r="C32" s="52">
        <v>480</v>
      </c>
      <c r="D32" s="49">
        <f>SUM(D34:D42)</f>
        <v>3705426000</v>
      </c>
      <c r="E32" s="49">
        <f>SUM(E34:E42)</f>
        <v>93680253</v>
      </c>
      <c r="F32" s="49">
        <f>SUM(F34:F42)</f>
        <v>449784747</v>
      </c>
      <c r="G32" s="76">
        <f t="shared" si="0"/>
        <v>12.138543503500003</v>
      </c>
      <c r="H32" s="49">
        <f>SUM(H34:H42)</f>
        <v>255000000</v>
      </c>
      <c r="I32" s="49">
        <f>SUM(I34:I42)</f>
        <v>704784747</v>
      </c>
      <c r="J32" s="78">
        <f t="shared" si="3"/>
        <v>19.020343328945174</v>
      </c>
      <c r="K32" s="49"/>
      <c r="L32" s="12"/>
      <c r="M32" s="5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57">
        <f>E33+'Tháng 01'!F33</f>
        <v>0</v>
      </c>
      <c r="G33" s="76"/>
      <c r="H33" s="49"/>
      <c r="I33" s="49"/>
      <c r="J33" s="78"/>
      <c r="K33" s="49"/>
      <c r="L33" s="12"/>
      <c r="M33" s="5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v>2178817000</v>
      </c>
      <c r="E34" s="57">
        <v>48611418</v>
      </c>
      <c r="F34" s="57">
        <f>E34+'Tháng 01'!F34</f>
        <v>229073681</v>
      </c>
      <c r="G34" s="76">
        <f t="shared" si="0"/>
        <v>10.513672373586216</v>
      </c>
      <c r="H34" s="49">
        <v>140000000</v>
      </c>
      <c r="I34" s="49">
        <f t="shared" ref="I34:I46" si="5">F34+H34</f>
        <v>369073681</v>
      </c>
      <c r="J34" s="78">
        <f t="shared" si="3"/>
        <v>16.939177590408004</v>
      </c>
      <c r="K34" s="49"/>
      <c r="L34" s="12"/>
      <c r="M34" s="5"/>
      <c r="N34" s="4"/>
      <c r="O34" s="14"/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v>639682000</v>
      </c>
      <c r="E35" s="57">
        <v>14956051</v>
      </c>
      <c r="F35" s="57">
        <f>E35+'Tháng 01'!F35</f>
        <v>95966121</v>
      </c>
      <c r="G35" s="76">
        <f t="shared" si="0"/>
        <v>15.00216060480051</v>
      </c>
      <c r="H35" s="49">
        <v>52000000</v>
      </c>
      <c r="I35" s="49">
        <f t="shared" si="5"/>
        <v>147966121</v>
      </c>
      <c r="J35" s="78">
        <f t="shared" si="3"/>
        <v>23.131199721111429</v>
      </c>
      <c r="K35" s="49"/>
      <c r="L35" s="12"/>
      <c r="M35" s="5"/>
      <c r="N35" s="4"/>
      <c r="O35" s="14"/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v>246003000</v>
      </c>
      <c r="E36" s="57">
        <v>5557120</v>
      </c>
      <c r="F36" s="57">
        <f>E36+'Tháng 01'!F36</f>
        <v>37740000</v>
      </c>
      <c r="G36" s="76">
        <f t="shared" si="0"/>
        <v>15.341276325898464</v>
      </c>
      <c r="H36" s="49">
        <v>20000000</v>
      </c>
      <c r="I36" s="49">
        <f t="shared" si="5"/>
        <v>57740000</v>
      </c>
      <c r="J36" s="78">
        <f t="shared" si="3"/>
        <v>23.471258480587633</v>
      </c>
      <c r="K36" s="49"/>
      <c r="L36" s="12"/>
      <c r="M36" s="5"/>
      <c r="N36" s="4"/>
      <c r="O36" s="14"/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v>119832000</v>
      </c>
      <c r="E37" s="57">
        <v>7239900</v>
      </c>
      <c r="F37" s="57">
        <f>E37+'Tháng 01'!F37</f>
        <v>20967075</v>
      </c>
      <c r="G37" s="76">
        <f t="shared" si="0"/>
        <v>17.49705838173443</v>
      </c>
      <c r="H37" s="49">
        <v>9000000</v>
      </c>
      <c r="I37" s="49">
        <f t="shared" si="5"/>
        <v>29967075</v>
      </c>
      <c r="J37" s="78">
        <f t="shared" si="3"/>
        <v>25.007573102343279</v>
      </c>
      <c r="K37" s="49"/>
      <c r="L37" s="12"/>
      <c r="M37" s="5"/>
      <c r="N37" s="4"/>
      <c r="O37" s="14"/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142571000</v>
      </c>
      <c r="E38" s="57">
        <v>11420728</v>
      </c>
      <c r="F38" s="57">
        <f>E38+'Tháng 01'!F38</f>
        <v>23398540</v>
      </c>
      <c r="G38" s="76">
        <f t="shared" si="0"/>
        <v>16.411850937427669</v>
      </c>
      <c r="H38" s="49">
        <v>10000000</v>
      </c>
      <c r="I38" s="49">
        <f t="shared" si="5"/>
        <v>33398540</v>
      </c>
      <c r="J38" s="78">
        <f t="shared" si="3"/>
        <v>23.425900077855946</v>
      </c>
      <c r="K38" s="49"/>
      <c r="L38" s="12"/>
      <c r="M38" s="5"/>
      <c r="N38" s="4"/>
      <c r="O38" s="14"/>
      <c r="P38" s="5"/>
      <c r="Q38" s="5"/>
    </row>
    <row r="39" spans="1:17" x14ac:dyDescent="0.25">
      <c r="A39" s="51"/>
      <c r="B39" s="56" t="s">
        <v>47</v>
      </c>
      <c r="C39" s="52">
        <v>387</v>
      </c>
      <c r="D39" s="53">
        <v>105132000</v>
      </c>
      <c r="E39" s="57">
        <v>2994900</v>
      </c>
      <c r="F39" s="57">
        <f>E39+'Tháng 01'!F39</f>
        <v>15522075</v>
      </c>
      <c r="G39" s="76">
        <f t="shared" si="0"/>
        <v>14.76436765209451</v>
      </c>
      <c r="H39" s="49">
        <v>8000000</v>
      </c>
      <c r="I39" s="49">
        <f t="shared" si="5"/>
        <v>23522075</v>
      </c>
      <c r="J39" s="78">
        <f t="shared" si="3"/>
        <v>22.373849065936156</v>
      </c>
      <c r="K39" s="49"/>
      <c r="L39" s="12"/>
      <c r="M39" s="5"/>
      <c r="N39" s="4"/>
      <c r="O39" s="14"/>
      <c r="P39" s="5"/>
      <c r="Q39" s="5"/>
    </row>
    <row r="40" spans="1:17" x14ac:dyDescent="0.25">
      <c r="A40" s="51"/>
      <c r="B40" s="56" t="s">
        <v>48</v>
      </c>
      <c r="C40" s="52">
        <v>388</v>
      </c>
      <c r="D40" s="53">
        <v>106561000</v>
      </c>
      <c r="E40" s="57">
        <v>2766036</v>
      </c>
      <c r="F40" s="57">
        <f>E40+'Tháng 01'!F40</f>
        <v>14467155</v>
      </c>
      <c r="G40" s="76">
        <f t="shared" si="0"/>
        <v>13.576406940625557</v>
      </c>
      <c r="H40" s="49">
        <v>8000000</v>
      </c>
      <c r="I40" s="49">
        <f t="shared" si="5"/>
        <v>22467155</v>
      </c>
      <c r="J40" s="78">
        <f t="shared" si="3"/>
        <v>21.083843995458</v>
      </c>
      <c r="K40" s="49"/>
      <c r="L40" s="12"/>
      <c r="M40" s="5"/>
      <c r="N40" s="4"/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v>166828000</v>
      </c>
      <c r="E41" s="57">
        <v>134100</v>
      </c>
      <c r="F41" s="57">
        <f>E41+'Tháng 01'!F41</f>
        <v>12650100</v>
      </c>
      <c r="G41" s="76">
        <f t="shared" si="0"/>
        <v>7.5827199271105563</v>
      </c>
      <c r="H41" s="49">
        <v>8000000</v>
      </c>
      <c r="I41" s="49">
        <f t="shared" si="5"/>
        <v>20650100</v>
      </c>
      <c r="J41" s="78">
        <f t="shared" si="3"/>
        <v>12.378078020476178</v>
      </c>
      <c r="K41" s="49"/>
      <c r="L41" s="12"/>
      <c r="M41" s="5"/>
      <c r="N41" s="4"/>
      <c r="O41" s="14"/>
      <c r="P41" s="5"/>
      <c r="Q41" s="5"/>
    </row>
    <row r="42" spans="1:17" x14ac:dyDescent="0.25">
      <c r="A42" s="51"/>
      <c r="B42" s="56" t="s">
        <v>50</v>
      </c>
      <c r="C42" s="52"/>
      <c r="D42" s="52"/>
      <c r="E42" s="57"/>
      <c r="F42" s="57">
        <f>E42+'Tháng 01'!F42</f>
        <v>0</v>
      </c>
      <c r="G42" s="76"/>
      <c r="H42" s="49"/>
      <c r="I42" s="49">
        <f t="shared" si="5"/>
        <v>0</v>
      </c>
      <c r="J42" s="78"/>
      <c r="K42" s="49"/>
      <c r="L42" s="12"/>
      <c r="M42" s="5"/>
      <c r="N42" s="4"/>
      <c r="O42" s="14"/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53053000</v>
      </c>
      <c r="E43" s="53">
        <f>SUM(E44:E46)</f>
        <v>2500000</v>
      </c>
      <c r="F43" s="53">
        <f>SUM(F44:F46)</f>
        <v>2500000</v>
      </c>
      <c r="G43" s="76">
        <f t="shared" si="0"/>
        <v>4.7122688632122589</v>
      </c>
      <c r="H43" s="53">
        <f>SUM(H44:H46)</f>
        <v>2000000</v>
      </c>
      <c r="I43" s="53">
        <f>SUM(I44:I46)</f>
        <v>4500000</v>
      </c>
      <c r="J43" s="78">
        <f t="shared" si="3"/>
        <v>8.4820839537820678</v>
      </c>
      <c r="K43" s="53"/>
      <c r="L43" s="12"/>
      <c r="M43" s="5"/>
      <c r="N43" s="4"/>
      <c r="O43" s="14"/>
      <c r="P43" s="5"/>
      <c r="Q43" s="5"/>
    </row>
    <row r="44" spans="1:17" ht="78.75" x14ac:dyDescent="0.25">
      <c r="A44" s="51"/>
      <c r="B44" s="54" t="s">
        <v>52</v>
      </c>
      <c r="C44" s="52">
        <v>471</v>
      </c>
      <c r="D44" s="53">
        <v>53053000</v>
      </c>
      <c r="E44" s="57">
        <f>2200000+300000</f>
        <v>2500000</v>
      </c>
      <c r="F44" s="57">
        <f>E44+'Tháng 01'!F44</f>
        <v>2500000</v>
      </c>
      <c r="G44" s="76">
        <f t="shared" si="0"/>
        <v>4.7122688632122589</v>
      </c>
      <c r="H44" s="57">
        <v>2000000</v>
      </c>
      <c r="I44" s="49">
        <f t="shared" si="5"/>
        <v>4500000</v>
      </c>
      <c r="J44" s="78">
        <f t="shared" si="3"/>
        <v>8.4820839537820678</v>
      </c>
      <c r="K44" s="57"/>
      <c r="L44" s="12"/>
      <c r="M44" s="5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49"/>
      <c r="F45" s="57">
        <f>E45+'Tháng 01'!F45</f>
        <v>0</v>
      </c>
      <c r="G45" s="76"/>
      <c r="H45" s="49"/>
      <c r="I45" s="49">
        <f t="shared" si="5"/>
        <v>0</v>
      </c>
      <c r="J45" s="78"/>
      <c r="K45" s="49"/>
      <c r="L45" s="12"/>
      <c r="M45" s="5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7"/>
      <c r="F46" s="57">
        <f>E46+'Tháng 01'!F46</f>
        <v>0</v>
      </c>
      <c r="G46" s="76"/>
      <c r="H46" s="49"/>
      <c r="I46" s="49">
        <f t="shared" si="5"/>
        <v>0</v>
      </c>
      <c r="J46" s="78"/>
      <c r="K46" s="49"/>
      <c r="L46" s="12"/>
      <c r="M46" s="5"/>
      <c r="N46" s="4"/>
      <c r="O46" s="14"/>
      <c r="P46" s="5"/>
      <c r="Q46" s="5"/>
    </row>
    <row r="47" spans="1:17" x14ac:dyDescent="0.25">
      <c r="A47" s="51">
        <v>12</v>
      </c>
      <c r="B47" s="52" t="s">
        <v>55</v>
      </c>
      <c r="C47" s="52">
        <v>390</v>
      </c>
      <c r="D47" s="53">
        <v>29150000</v>
      </c>
      <c r="E47" s="49"/>
      <c r="F47" s="57">
        <f>E47+'Tháng 01'!F47</f>
        <v>0</v>
      </c>
      <c r="G47" s="76">
        <f t="shared" si="0"/>
        <v>0</v>
      </c>
      <c r="H47" s="49">
        <v>3000000</v>
      </c>
      <c r="I47" s="57">
        <f>H47+F47</f>
        <v>3000000</v>
      </c>
      <c r="J47" s="78">
        <f t="shared" si="3"/>
        <v>10.291595197255575</v>
      </c>
      <c r="K47" s="49"/>
      <c r="L47" s="12"/>
      <c r="M47" s="4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57">
        <f>E48+'Tháng 01'!F48</f>
        <v>0</v>
      </c>
      <c r="G48" s="75"/>
      <c r="H48" s="47"/>
      <c r="I48" s="57">
        <f t="shared" ref="I48:I60" si="6">H48+F48</f>
        <v>0</v>
      </c>
      <c r="J48" s="78"/>
      <c r="K48" s="47"/>
      <c r="L48" s="18"/>
      <c r="M48" s="35"/>
      <c r="N48" s="35"/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117183000</v>
      </c>
      <c r="E49" s="60"/>
      <c r="F49" s="57">
        <f>E49+'Tháng 01'!F49</f>
        <v>0</v>
      </c>
      <c r="G49" s="75">
        <f t="shared" si="0"/>
        <v>0</v>
      </c>
      <c r="H49" s="47"/>
      <c r="I49" s="70">
        <f t="shared" si="6"/>
        <v>0</v>
      </c>
      <c r="J49" s="78">
        <f t="shared" si="3"/>
        <v>0</v>
      </c>
      <c r="K49" s="49"/>
      <c r="L49" s="18"/>
      <c r="M49" s="5"/>
      <c r="N49" s="5"/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>
        <v>131904000</v>
      </c>
      <c r="E50" s="60"/>
      <c r="F50" s="57">
        <f>E50+'Tháng 01'!F50</f>
        <v>0</v>
      </c>
      <c r="G50" s="75"/>
      <c r="H50" s="49"/>
      <c r="I50" s="70">
        <f t="shared" si="6"/>
        <v>0</v>
      </c>
      <c r="J50" s="78"/>
      <c r="K50" s="49"/>
      <c r="L50" s="18"/>
      <c r="M50" s="5"/>
      <c r="N50" s="5"/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60">
        <f>F52</f>
        <v>49600000</v>
      </c>
      <c r="G51" s="60"/>
      <c r="H51" s="60">
        <f t="shared" ref="H51" si="7">H52</f>
        <v>0</v>
      </c>
      <c r="I51" s="70">
        <f t="shared" si="6"/>
        <v>49600000</v>
      </c>
      <c r="J51" s="78"/>
      <c r="K51" s="49"/>
      <c r="L51" s="18"/>
      <c r="M51" s="5"/>
      <c r="N51" s="5"/>
      <c r="O51" s="5"/>
      <c r="P51" s="4"/>
      <c r="Q51" s="4"/>
      <c r="R51" s="18"/>
    </row>
    <row r="52" spans="1:18" x14ac:dyDescent="0.25">
      <c r="A52" s="61"/>
      <c r="B52" s="62" t="s">
        <v>85</v>
      </c>
      <c r="C52" s="63"/>
      <c r="D52" s="64"/>
      <c r="E52" s="65"/>
      <c r="F52" s="57">
        <f>E52+'Tháng 01'!F52</f>
        <v>49600000</v>
      </c>
      <c r="G52" s="76"/>
      <c r="H52" s="66"/>
      <c r="I52" s="57">
        <f t="shared" si="6"/>
        <v>49600000</v>
      </c>
      <c r="J52" s="78"/>
      <c r="K52" s="66"/>
      <c r="L52" s="37"/>
      <c r="M52" s="38"/>
      <c r="N52" s="38"/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5"/>
      <c r="F53" s="57">
        <f>E53+'Tháng 01'!F53</f>
        <v>0</v>
      </c>
      <c r="G53" s="76"/>
      <c r="H53" s="66"/>
      <c r="I53" s="57">
        <f t="shared" si="6"/>
        <v>0</v>
      </c>
      <c r="J53" s="78"/>
      <c r="K53" s="66"/>
      <c r="L53" s="37"/>
      <c r="M53" s="38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5"/>
      <c r="F54" s="57">
        <f>E54+'Tháng 01'!F54</f>
        <v>0</v>
      </c>
      <c r="G54" s="76"/>
      <c r="H54" s="66"/>
      <c r="I54" s="57">
        <f t="shared" si="6"/>
        <v>0</v>
      </c>
      <c r="J54" s="78"/>
      <c r="K54" s="66"/>
      <c r="L54" s="37"/>
      <c r="M54" s="38"/>
      <c r="N54" s="38"/>
      <c r="O54" s="38"/>
      <c r="P54" s="38"/>
      <c r="Q54" s="38"/>
      <c r="R54" s="37"/>
    </row>
    <row r="55" spans="1:18" hidden="1" x14ac:dyDescent="0.25">
      <c r="A55" s="61"/>
      <c r="B55" s="62" t="s">
        <v>66</v>
      </c>
      <c r="C55" s="63"/>
      <c r="D55" s="64"/>
      <c r="E55" s="65"/>
      <c r="F55" s="57">
        <f>E55+'Tháng 01'!F55</f>
        <v>0</v>
      </c>
      <c r="G55" s="76"/>
      <c r="H55" s="66"/>
      <c r="I55" s="57">
        <f t="shared" si="6"/>
        <v>0</v>
      </c>
      <c r="J55" s="78"/>
      <c r="K55" s="66"/>
      <c r="L55" s="37"/>
      <c r="M55" s="38"/>
      <c r="N55" s="38"/>
      <c r="O55" s="38"/>
      <c r="P55" s="38"/>
      <c r="Q55" s="38"/>
      <c r="R55" s="37"/>
    </row>
    <row r="56" spans="1:18" x14ac:dyDescent="0.25">
      <c r="A56" s="67" t="s">
        <v>67</v>
      </c>
      <c r="B56" s="68" t="s">
        <v>84</v>
      </c>
      <c r="C56" s="68"/>
      <c r="D56" s="69"/>
      <c r="E56" s="70"/>
      <c r="F56" s="57">
        <f>E56+'Tháng 01'!F56</f>
        <v>0</v>
      </c>
      <c r="G56" s="77"/>
      <c r="H56" s="71"/>
      <c r="I56" s="57">
        <f t="shared" si="6"/>
        <v>0</v>
      </c>
      <c r="J56" s="78"/>
      <c r="K56" s="71"/>
      <c r="L56" s="39"/>
      <c r="M56" s="40"/>
      <c r="N56" s="40"/>
      <c r="O56" s="40"/>
      <c r="P56" s="40"/>
      <c r="Q56" s="40"/>
      <c r="R56" s="39"/>
    </row>
    <row r="57" spans="1:18" x14ac:dyDescent="0.25">
      <c r="A57" s="67" t="s">
        <v>68</v>
      </c>
      <c r="B57" s="68" t="s">
        <v>69</v>
      </c>
      <c r="C57" s="68"/>
      <c r="D57" s="69"/>
      <c r="E57" s="70"/>
      <c r="F57" s="57">
        <f>E57+'Tháng 01'!F57</f>
        <v>0</v>
      </c>
      <c r="G57" s="77"/>
      <c r="H57" s="71"/>
      <c r="I57" s="57">
        <f t="shared" si="6"/>
        <v>0</v>
      </c>
      <c r="J57" s="78"/>
      <c r="K57" s="71"/>
      <c r="L57" s="39"/>
      <c r="M57" s="40"/>
      <c r="N57" s="40"/>
      <c r="O57" s="40"/>
      <c r="P57" s="40"/>
      <c r="Q57" s="40"/>
      <c r="R57" s="39"/>
    </row>
    <row r="58" spans="1:18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10000000</v>
      </c>
      <c r="F58" s="70">
        <f>SUM(F59:F60)</f>
        <v>60000000</v>
      </c>
      <c r="G58" s="70"/>
      <c r="H58" s="70">
        <f t="shared" ref="H58" si="8">SUM(H59:H60)</f>
        <v>0</v>
      </c>
      <c r="I58" s="70">
        <f t="shared" si="6"/>
        <v>60000000</v>
      </c>
      <c r="J58" s="78"/>
      <c r="K58" s="71"/>
      <c r="L58" s="39"/>
      <c r="M58" s="40"/>
      <c r="N58" s="40"/>
      <c r="O58" s="40"/>
      <c r="P58" s="40"/>
      <c r="Q58" s="40"/>
      <c r="R58" s="39"/>
    </row>
    <row r="59" spans="1:18" x14ac:dyDescent="0.25">
      <c r="A59" s="51">
        <v>1</v>
      </c>
      <c r="B59" s="72" t="s">
        <v>71</v>
      </c>
      <c r="C59" s="72">
        <v>610</v>
      </c>
      <c r="D59" s="53"/>
      <c r="E59" s="73"/>
      <c r="F59" s="57">
        <f>E59+'Tháng 01'!F59</f>
        <v>0</v>
      </c>
      <c r="G59" s="75"/>
      <c r="H59" s="74"/>
      <c r="I59" s="57">
        <f t="shared" si="6"/>
        <v>0</v>
      </c>
      <c r="J59" s="78"/>
      <c r="K59" s="74"/>
      <c r="L59" s="2"/>
      <c r="M59" s="5"/>
      <c r="N59" s="5"/>
      <c r="O59" s="5"/>
      <c r="P59" s="5"/>
      <c r="Q59" s="5"/>
      <c r="R59" s="2"/>
    </row>
    <row r="60" spans="1:18" x14ac:dyDescent="0.25">
      <c r="A60" s="41">
        <v>2</v>
      </c>
      <c r="B60" s="42" t="s">
        <v>72</v>
      </c>
      <c r="C60" s="42">
        <v>620</v>
      </c>
      <c r="D60" s="43"/>
      <c r="E60" s="44">
        <v>10000000</v>
      </c>
      <c r="F60" s="57">
        <f>E60+'Tháng 01'!F60</f>
        <v>60000000</v>
      </c>
      <c r="G60" s="82"/>
      <c r="H60" s="44"/>
      <c r="I60" s="57">
        <f t="shared" si="6"/>
        <v>60000000</v>
      </c>
      <c r="J60" s="78"/>
      <c r="K60" s="44"/>
      <c r="L60" s="2"/>
      <c r="M60" s="5"/>
      <c r="N60" s="5"/>
      <c r="O60" s="5"/>
      <c r="P60" s="5"/>
      <c r="Q60" s="5"/>
      <c r="R60" s="2"/>
    </row>
    <row r="61" spans="1:18" x14ac:dyDescent="0.25">
      <c r="A61" s="9"/>
      <c r="B61" s="20"/>
      <c r="C61" s="20"/>
      <c r="D61" s="21"/>
      <c r="E61" s="22"/>
      <c r="F61" s="22"/>
      <c r="G61" s="83"/>
      <c r="H61" s="23"/>
      <c r="I61" s="23"/>
      <c r="J61" s="88"/>
      <c r="K61" s="5"/>
      <c r="L61" s="5"/>
      <c r="M61" s="2"/>
      <c r="N61" s="5"/>
      <c r="O61" s="5"/>
      <c r="P61" s="5"/>
      <c r="Q61" s="5"/>
      <c r="R61" s="5"/>
    </row>
    <row r="62" spans="1:18" x14ac:dyDescent="0.25">
      <c r="A62" s="1"/>
      <c r="B62" s="18"/>
      <c r="C62" s="36"/>
      <c r="D62" s="36"/>
      <c r="E62" s="36"/>
      <c r="F62" s="36"/>
      <c r="G62" s="84"/>
      <c r="H62" s="143" t="s">
        <v>87</v>
      </c>
      <c r="I62" s="143"/>
      <c r="J62" s="143"/>
      <c r="K62" s="143"/>
      <c r="L62" s="11"/>
      <c r="M62" s="18"/>
      <c r="N62" s="1"/>
      <c r="O62" s="1"/>
      <c r="P62" s="1"/>
      <c r="Q62" s="4"/>
      <c r="R62" s="4"/>
    </row>
    <row r="63" spans="1:18" x14ac:dyDescent="0.25">
      <c r="A63" s="1"/>
      <c r="B63" s="18"/>
      <c r="C63" s="36"/>
      <c r="D63" s="36"/>
      <c r="E63" s="36"/>
      <c r="F63" s="36"/>
      <c r="G63" s="84"/>
      <c r="H63" s="141" t="s">
        <v>73</v>
      </c>
      <c r="I63" s="141"/>
      <c r="J63" s="141"/>
      <c r="K63" s="141"/>
      <c r="L63" s="11"/>
      <c r="M63" s="18"/>
      <c r="N63" s="1"/>
      <c r="O63" s="1"/>
      <c r="P63" s="1"/>
      <c r="Q63" s="4"/>
      <c r="R63" s="4"/>
    </row>
    <row r="64" spans="1:18" x14ac:dyDescent="0.25">
      <c r="A64" s="1"/>
      <c r="B64" s="1" t="s">
        <v>74</v>
      </c>
      <c r="C64" s="1"/>
      <c r="D64" s="24"/>
      <c r="E64" s="24"/>
      <c r="F64" s="24"/>
      <c r="G64" s="80"/>
      <c r="H64" s="136" t="s">
        <v>77</v>
      </c>
      <c r="I64" s="136"/>
      <c r="J64" s="136"/>
      <c r="K64" s="136"/>
      <c r="L64" s="11"/>
      <c r="M64" s="18"/>
      <c r="N64" s="90"/>
      <c r="O64" s="90"/>
      <c r="P64" s="90"/>
      <c r="Q64" s="4"/>
      <c r="R64" s="4"/>
    </row>
    <row r="65" spans="1:18" x14ac:dyDescent="0.25">
      <c r="A65" s="1"/>
      <c r="B65" s="1"/>
      <c r="C65" s="1"/>
      <c r="D65" s="21"/>
      <c r="E65" s="90"/>
      <c r="F65" s="90"/>
      <c r="G65" s="80"/>
      <c r="H65" s="90"/>
      <c r="I65" s="90"/>
      <c r="J65" s="89"/>
      <c r="K65" s="90"/>
      <c r="L65" s="11"/>
      <c r="M65" s="18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90"/>
      <c r="F66" s="90"/>
      <c r="G66" s="80"/>
      <c r="H66" s="90"/>
      <c r="I66" s="90"/>
      <c r="J66" s="89"/>
      <c r="K66" s="90"/>
      <c r="L66" s="11"/>
      <c r="M66" s="18"/>
      <c r="N66" s="90"/>
      <c r="O66" s="90"/>
      <c r="P66" s="90"/>
      <c r="Q66" s="4"/>
      <c r="R66" s="4"/>
    </row>
    <row r="67" spans="1:18" x14ac:dyDescent="0.25">
      <c r="A67" s="9"/>
      <c r="B67" s="135"/>
      <c r="C67" s="135"/>
      <c r="D67" s="21"/>
      <c r="E67" s="11"/>
      <c r="F67" s="11"/>
      <c r="G67" s="85"/>
      <c r="H67" s="11"/>
      <c r="I67" s="11"/>
      <c r="J67" s="88"/>
      <c r="K67" s="5"/>
      <c r="L67" s="5"/>
      <c r="M67" s="2"/>
      <c r="N67" s="5"/>
      <c r="O67" s="5"/>
      <c r="P67" s="5"/>
      <c r="Q67" s="5"/>
      <c r="R67" s="5"/>
    </row>
    <row r="68" spans="1:18" x14ac:dyDescent="0.25">
      <c r="A68" s="9"/>
      <c r="B68" s="91"/>
      <c r="C68" s="2"/>
      <c r="D68" s="21"/>
      <c r="E68" s="11"/>
      <c r="F68" s="11"/>
      <c r="G68" s="80"/>
      <c r="H68" s="90"/>
      <c r="I68" s="90"/>
      <c r="J68" s="88"/>
      <c r="K68" s="5"/>
      <c r="L68" s="5"/>
      <c r="M68" s="2"/>
      <c r="N68" s="5"/>
      <c r="O68" s="5"/>
      <c r="P68" s="5"/>
      <c r="Q68" s="5"/>
      <c r="R68" s="5"/>
    </row>
    <row r="69" spans="1:18" x14ac:dyDescent="0.25">
      <c r="A69" s="9"/>
      <c r="B69" s="1" t="s">
        <v>75</v>
      </c>
      <c r="C69" s="2"/>
      <c r="D69" s="21"/>
      <c r="E69" s="11"/>
      <c r="F69" s="11"/>
      <c r="G69" s="85"/>
      <c r="H69" s="136" t="s">
        <v>78</v>
      </c>
      <c r="I69" s="136"/>
      <c r="J69" s="136"/>
      <c r="K69" s="136"/>
      <c r="L69" s="5"/>
      <c r="M69" s="2"/>
      <c r="N69" s="5"/>
      <c r="O69" s="5"/>
      <c r="P69" s="5"/>
      <c r="Q69" s="5"/>
      <c r="R69" s="5"/>
    </row>
    <row r="70" spans="1:18" x14ac:dyDescent="0.25">
      <c r="A70" s="9"/>
      <c r="B70" s="2"/>
      <c r="C70" s="2"/>
      <c r="D70" s="21"/>
      <c r="E70" s="11"/>
      <c r="F70" s="11"/>
      <c r="G70" s="85"/>
      <c r="H70" s="11"/>
      <c r="I70" s="11"/>
      <c r="J70" s="88"/>
      <c r="K70" s="5"/>
      <c r="L70" s="5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5"/>
      <c r="H71" s="11"/>
      <c r="I71" s="11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5"/>
      <c r="H72" s="11"/>
      <c r="I72" s="11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5"/>
      <c r="H73" s="11"/>
      <c r="I73" s="11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5"/>
      <c r="H74" s="11"/>
      <c r="I74" s="11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5"/>
      <c r="H75" s="11"/>
      <c r="I75" s="11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5"/>
      <c r="H76" s="11"/>
      <c r="I76" s="11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5"/>
      <c r="H77" s="11"/>
      <c r="I77" s="11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5"/>
      <c r="H78" s="11"/>
      <c r="I78" s="11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5"/>
      <c r="H79" s="11"/>
      <c r="I79" s="11"/>
      <c r="J79" s="88"/>
      <c r="K79" s="5"/>
      <c r="L79" s="5"/>
      <c r="M79" s="2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11"/>
      <c r="F80" s="11"/>
      <c r="G80" s="85"/>
      <c r="H80" s="11"/>
      <c r="I80" s="11"/>
      <c r="J80" s="88"/>
      <c r="K80" s="5"/>
      <c r="L80" s="5"/>
      <c r="M80" s="2"/>
      <c r="N80" s="5"/>
      <c r="O80" s="5"/>
      <c r="P80" s="5"/>
      <c r="Q80" s="5"/>
      <c r="R80" s="5"/>
    </row>
  </sheetData>
  <mergeCells count="22">
    <mergeCell ref="H63:K63"/>
    <mergeCell ref="H64:K64"/>
    <mergeCell ref="B67:C67"/>
    <mergeCell ref="H69:K69"/>
    <mergeCell ref="G6:G7"/>
    <mergeCell ref="H6:H7"/>
    <mergeCell ref="I6:I7"/>
    <mergeCell ref="J6:J7"/>
    <mergeCell ref="K6:K7"/>
    <mergeCell ref="H62:K62"/>
    <mergeCell ref="F6:F7"/>
    <mergeCell ref="A6:A7"/>
    <mergeCell ref="B6:B7"/>
    <mergeCell ref="C6:C7"/>
    <mergeCell ref="D6:D7"/>
    <mergeCell ref="E6:E7"/>
    <mergeCell ref="J5:K5"/>
    <mergeCell ref="A1:B1"/>
    <mergeCell ref="E1:K1"/>
    <mergeCell ref="A2:B2"/>
    <mergeCell ref="A3:K3"/>
    <mergeCell ref="A4:K4"/>
  </mergeCells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0"/>
  <sheetViews>
    <sheetView topLeftCell="B4" workbookViewId="0">
      <selection activeCell="I27" sqref="I27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2.875" customWidth="1"/>
    <col min="7" max="7" width="9.75" style="86" customWidth="1"/>
    <col min="8" max="8" width="12.75" bestFit="1" customWidth="1"/>
    <col min="9" max="9" width="13.375" customWidth="1"/>
    <col min="10" max="10" width="9.875" style="86" customWidth="1"/>
    <col min="11" max="11" width="8.75" customWidth="1"/>
    <col min="13" max="13" width="13.375" bestFit="1" customWidth="1"/>
  </cols>
  <sheetData>
    <row r="1" spans="1:18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x14ac:dyDescent="0.25">
      <c r="A2" s="135" t="s">
        <v>1</v>
      </c>
      <c r="B2" s="135"/>
      <c r="C2" s="25"/>
      <c r="D2" s="26"/>
      <c r="E2" s="25"/>
      <c r="F2" s="25"/>
      <c r="G2" s="79"/>
      <c r="H2" s="28"/>
      <c r="I2" s="28"/>
      <c r="J2" s="87"/>
      <c r="K2" s="25"/>
      <c r="L2" s="25"/>
      <c r="M2" s="25"/>
      <c r="N2" s="25"/>
      <c r="O2" s="25"/>
      <c r="P2" s="25"/>
      <c r="Q2" s="27"/>
      <c r="R2" s="27"/>
    </row>
    <row r="3" spans="1:18" ht="18.75" x14ac:dyDescent="0.3">
      <c r="A3" s="137" t="s">
        <v>92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7"/>
      <c r="N3" s="93"/>
      <c r="O3" s="93"/>
      <c r="P3" s="93"/>
      <c r="Q3" s="8"/>
      <c r="R3" s="8"/>
    </row>
    <row r="4" spans="1:18" ht="18.75" x14ac:dyDescent="0.3">
      <c r="A4" s="137" t="s">
        <v>91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90"/>
      <c r="F5" s="90"/>
      <c r="G5" s="80"/>
      <c r="H5" s="90"/>
      <c r="I5" s="90"/>
      <c r="J5" s="134" t="s">
        <v>3</v>
      </c>
      <c r="K5" s="134"/>
      <c r="L5" s="5"/>
      <c r="M5" s="2"/>
      <c r="N5" s="5"/>
      <c r="O5" s="5"/>
      <c r="P5" s="5"/>
      <c r="Q5" s="5"/>
      <c r="R5" s="5"/>
    </row>
    <row r="6" spans="1:18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93</v>
      </c>
      <c r="F6" s="140" t="s">
        <v>81</v>
      </c>
      <c r="G6" s="142" t="s">
        <v>8</v>
      </c>
      <c r="H6" s="142" t="s">
        <v>94</v>
      </c>
      <c r="I6" s="142" t="s">
        <v>83</v>
      </c>
      <c r="J6" s="142" t="s">
        <v>9</v>
      </c>
      <c r="K6" s="142" t="s">
        <v>10</v>
      </c>
      <c r="L6" s="9"/>
      <c r="M6" s="10"/>
      <c r="N6" s="10"/>
      <c r="O6" s="10"/>
      <c r="P6" s="11"/>
      <c r="Q6" s="11"/>
      <c r="R6" s="9"/>
    </row>
    <row r="7" spans="1:18" ht="85.5" customHeight="1" x14ac:dyDescent="0.25">
      <c r="A7" s="138"/>
      <c r="B7" s="138"/>
      <c r="C7" s="138"/>
      <c r="D7" s="139"/>
      <c r="E7" s="140"/>
      <c r="F7" s="140"/>
      <c r="G7" s="142"/>
      <c r="H7" s="142"/>
      <c r="I7" s="142"/>
      <c r="J7" s="142"/>
      <c r="K7" s="142"/>
      <c r="L7" s="9"/>
      <c r="M7" s="11"/>
      <c r="N7" s="11"/>
      <c r="O7" s="11"/>
      <c r="P7" s="11"/>
      <c r="Q7" s="11"/>
      <c r="R7" s="9"/>
    </row>
    <row r="8" spans="1:18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>
        <v>3</v>
      </c>
      <c r="G8" s="81" t="s">
        <v>14</v>
      </c>
      <c r="H8" s="31">
        <v>5</v>
      </c>
      <c r="I8" s="31" t="s">
        <v>15</v>
      </c>
      <c r="J8" s="81">
        <v>7</v>
      </c>
      <c r="K8" s="31"/>
      <c r="L8" s="32"/>
      <c r="M8" s="33"/>
      <c r="N8" s="33"/>
      <c r="O8" s="33"/>
      <c r="P8" s="33"/>
      <c r="Q8" s="33"/>
      <c r="R8" s="34"/>
    </row>
    <row r="9" spans="1:18" x14ac:dyDescent="0.25">
      <c r="A9" s="92"/>
      <c r="B9" s="45" t="s">
        <v>16</v>
      </c>
      <c r="C9" s="45">
        <v>100</v>
      </c>
      <c r="D9" s="46">
        <f>D10+D58</f>
        <v>6171820000</v>
      </c>
      <c r="E9" s="46">
        <f>E10+E58</f>
        <v>390760413</v>
      </c>
      <c r="F9" s="46">
        <f>F10+F58</f>
        <v>1157376148</v>
      </c>
      <c r="G9" s="75">
        <f>F9/D9*100</f>
        <v>18.752590775492482</v>
      </c>
      <c r="H9" s="46">
        <f>H10+H58</f>
        <v>450000000</v>
      </c>
      <c r="I9" s="46">
        <f>I10+I58</f>
        <v>1607376148</v>
      </c>
      <c r="J9" s="75">
        <f>I9/D9*100</f>
        <v>26.043794990780679</v>
      </c>
      <c r="K9" s="46"/>
      <c r="L9" s="12"/>
      <c r="M9" s="15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6171820000</v>
      </c>
      <c r="E10" s="46">
        <f>E14+E48+E49+E50+E51+E56+E57</f>
        <v>390760413</v>
      </c>
      <c r="F10" s="46">
        <f>F14+F48+F49+F50+F51+F56+F57</f>
        <v>1097376148</v>
      </c>
      <c r="G10" s="75">
        <f t="shared" ref="G10:G49" si="0">F10/D10*100</f>
        <v>17.780430213454054</v>
      </c>
      <c r="H10" s="46">
        <f>H14+H48+H49+H50+H51+H56+H57</f>
        <v>450000000</v>
      </c>
      <c r="I10" s="46">
        <f>I14+I48+I49+I50+I51+I56+I57</f>
        <v>1547376148</v>
      </c>
      <c r="J10" s="75">
        <f t="shared" ref="J10:J14" si="1">I10/D10*100</f>
        <v>25.07163442874225</v>
      </c>
      <c r="K10" s="48"/>
      <c r="L10" s="12"/>
      <c r="M10" s="13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/>
      <c r="J11" s="75"/>
      <c r="K11" s="49"/>
      <c r="L11" s="12"/>
      <c r="M11" s="13"/>
      <c r="N11" s="4"/>
      <c r="O11" s="14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/>
      <c r="J12" s="75"/>
      <c r="K12" s="49"/>
      <c r="L12" s="12"/>
      <c r="M12" s="5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/>
      <c r="J13" s="75"/>
      <c r="K13" s="49"/>
      <c r="L13" s="12"/>
      <c r="M13" s="5"/>
      <c r="N13" s="4"/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5922733000</v>
      </c>
      <c r="E14" s="46">
        <f t="shared" ref="E14:I14" si="2">E15+E18+E19+E20+E21+E23+E24+E25+E26+E32+E43+E47</f>
        <v>390760413</v>
      </c>
      <c r="F14" s="46">
        <f t="shared" si="2"/>
        <v>1047776148</v>
      </c>
      <c r="G14" s="75">
        <f t="shared" si="0"/>
        <v>17.690754386530678</v>
      </c>
      <c r="H14" s="46">
        <f t="shared" si="2"/>
        <v>450000000</v>
      </c>
      <c r="I14" s="46">
        <f t="shared" si="2"/>
        <v>1497776148</v>
      </c>
      <c r="J14" s="75">
        <f t="shared" si="1"/>
        <v>25.288598152238162</v>
      </c>
      <c r="K14" s="46"/>
      <c r="L14" s="12"/>
      <c r="M14" s="17"/>
      <c r="N14" s="4"/>
      <c r="O14" s="14"/>
      <c r="P14" s="4"/>
      <c r="Q14" s="4"/>
      <c r="R14" s="18"/>
    </row>
    <row r="15" spans="1:18" ht="31.5" x14ac:dyDescent="0.25">
      <c r="A15" s="51">
        <v>1</v>
      </c>
      <c r="B15" s="54" t="s">
        <v>24</v>
      </c>
      <c r="C15" s="55">
        <v>410</v>
      </c>
      <c r="D15" s="53">
        <f>SUM(D16:D17)</f>
        <v>1636073000</v>
      </c>
      <c r="E15" s="53">
        <f>SUM(E16:E17)</f>
        <v>164988121</v>
      </c>
      <c r="F15" s="53">
        <f>SUM(F16:F17)</f>
        <v>361781109</v>
      </c>
      <c r="G15" s="76">
        <f>F15/D15*100</f>
        <v>22.112773024186573</v>
      </c>
      <c r="H15" s="53">
        <f>SUM(H16:H17)</f>
        <v>190000000</v>
      </c>
      <c r="I15" s="53">
        <f>SUM(I16:I17)</f>
        <v>551781109</v>
      </c>
      <c r="J15" s="78">
        <f>I15/D15*100</f>
        <v>33.725946763989143</v>
      </c>
      <c r="K15" s="49"/>
      <c r="L15" s="12"/>
      <c r="M15" s="5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v>935381000</v>
      </c>
      <c r="E16" s="57">
        <v>106943801</v>
      </c>
      <c r="F16" s="57">
        <f>E16+'Tháng 02'!F16</f>
        <v>200638446</v>
      </c>
      <c r="G16" s="76">
        <f t="shared" si="0"/>
        <v>21.449916771882261</v>
      </c>
      <c r="H16" s="49">
        <v>120000000</v>
      </c>
      <c r="I16" s="49">
        <f>F16+H16</f>
        <v>320638446</v>
      </c>
      <c r="J16" s="78">
        <f t="shared" ref="J16:J49" si="3">I16/D16*100</f>
        <v>34.278913726064566</v>
      </c>
      <c r="K16" s="49"/>
      <c r="L16" s="12"/>
      <c r="M16" s="6"/>
      <c r="N16" s="4"/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v>700692000</v>
      </c>
      <c r="E17" s="57">
        <v>58044320</v>
      </c>
      <c r="F17" s="57">
        <f>E17+'Tháng 02'!F17</f>
        <v>161142663</v>
      </c>
      <c r="G17" s="76">
        <f t="shared" si="0"/>
        <v>22.997645613193814</v>
      </c>
      <c r="H17" s="49">
        <v>70000000</v>
      </c>
      <c r="I17" s="49">
        <f t="shared" ref="I17:I31" si="4">F17+H17</f>
        <v>231142663</v>
      </c>
      <c r="J17" s="78">
        <f t="shared" si="3"/>
        <v>32.987769661991287</v>
      </c>
      <c r="K17" s="49"/>
      <c r="L17" s="12"/>
      <c r="M17" s="6"/>
      <c r="N17" s="4"/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7"/>
      <c r="F18" s="57">
        <f>E18+'Tháng 02'!F18</f>
        <v>0</v>
      </c>
      <c r="G18" s="76"/>
      <c r="H18" s="49"/>
      <c r="I18" s="49">
        <f t="shared" si="4"/>
        <v>0</v>
      </c>
      <c r="J18" s="78"/>
      <c r="K18" s="49"/>
      <c r="L18" s="12"/>
      <c r="M18" s="6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7"/>
      <c r="F19" s="57">
        <f>E19+'Tháng 02'!F19</f>
        <v>0</v>
      </c>
      <c r="G19" s="76"/>
      <c r="H19" s="49"/>
      <c r="I19" s="49">
        <f t="shared" si="4"/>
        <v>0</v>
      </c>
      <c r="J19" s="78"/>
      <c r="K19" s="49"/>
      <c r="L19" s="12"/>
      <c r="M19" s="6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7"/>
      <c r="F20" s="57">
        <f>E20+'Tháng 02'!F20</f>
        <v>0</v>
      </c>
      <c r="G20" s="76"/>
      <c r="H20" s="49"/>
      <c r="I20" s="49">
        <f t="shared" si="4"/>
        <v>0</v>
      </c>
      <c r="J20" s="78"/>
      <c r="K20" s="49"/>
      <c r="L20" s="12"/>
      <c r="M20" s="6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3874000</v>
      </c>
      <c r="F21" s="57">
        <f>E21+'Tháng 02'!F21</f>
        <v>11812000</v>
      </c>
      <c r="G21" s="76">
        <f t="shared" si="0"/>
        <v>7.3461366237126224</v>
      </c>
      <c r="H21" s="49">
        <f>H22</f>
        <v>10000000</v>
      </c>
      <c r="I21" s="49">
        <f t="shared" si="4"/>
        <v>21812000</v>
      </c>
      <c r="J21" s="78">
        <f t="shared" si="3"/>
        <v>13.565351510025375</v>
      </c>
      <c r="K21" s="49"/>
      <c r="L21" s="12"/>
      <c r="M21" s="5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53">
        <v>86488000</v>
      </c>
      <c r="E22" s="57"/>
      <c r="F22" s="57">
        <f>E22+'Tháng 02'!F22</f>
        <v>7748000</v>
      </c>
      <c r="G22" s="76">
        <f t="shared" si="0"/>
        <v>8.9584682268060316</v>
      </c>
      <c r="H22" s="49">
        <v>10000000</v>
      </c>
      <c r="I22" s="49">
        <f t="shared" si="4"/>
        <v>17748000</v>
      </c>
      <c r="J22" s="78">
        <f t="shared" si="3"/>
        <v>20.520765886596983</v>
      </c>
      <c r="K22" s="49"/>
      <c r="L22" s="12"/>
      <c r="M22" s="5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0"/>
      <c r="F23" s="57">
        <f>E23+'Tháng 02'!F23</f>
        <v>0</v>
      </c>
      <c r="G23" s="76"/>
      <c r="H23" s="49"/>
      <c r="I23" s="49">
        <f t="shared" si="4"/>
        <v>0</v>
      </c>
      <c r="J23" s="78"/>
      <c r="K23" s="49"/>
      <c r="L23" s="12"/>
      <c r="M23" s="5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13000000</v>
      </c>
      <c r="E24" s="50"/>
      <c r="F24" s="57">
        <f>E24+'Tháng 02'!F24</f>
        <v>0</v>
      </c>
      <c r="G24" s="76"/>
      <c r="H24" s="49">
        <v>10000000</v>
      </c>
      <c r="I24" s="49">
        <f t="shared" si="4"/>
        <v>10000000</v>
      </c>
      <c r="J24" s="78"/>
      <c r="K24" s="49"/>
      <c r="L24" s="12"/>
      <c r="M24" s="5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50000000</v>
      </c>
      <c r="E25" s="57"/>
      <c r="F25" s="57">
        <f>E25+'Tháng 02'!F25</f>
        <v>0</v>
      </c>
      <c r="G25" s="76"/>
      <c r="H25" s="49"/>
      <c r="I25" s="49">
        <f t="shared" si="4"/>
        <v>0</v>
      </c>
      <c r="J25" s="78"/>
      <c r="K25" s="49"/>
      <c r="L25" s="12"/>
      <c r="M25" s="5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v>275239000</v>
      </c>
      <c r="E26" s="53"/>
      <c r="F26" s="57">
        <f>E26+'Tháng 02'!F26</f>
        <v>0</v>
      </c>
      <c r="G26" s="76"/>
      <c r="H26" s="49"/>
      <c r="I26" s="49">
        <f t="shared" si="4"/>
        <v>0</v>
      </c>
      <c r="J26" s="78"/>
      <c r="K26" s="53"/>
      <c r="L26" s="12"/>
      <c r="M26" s="5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v>273239000</v>
      </c>
      <c r="E27" s="53"/>
      <c r="F27" s="57">
        <f>E27+'Tháng 02'!F27</f>
        <v>0</v>
      </c>
      <c r="G27" s="76"/>
      <c r="H27" s="49"/>
      <c r="I27" s="49">
        <f t="shared" si="4"/>
        <v>0</v>
      </c>
      <c r="J27" s="78"/>
      <c r="K27" s="49"/>
      <c r="L27" s="12"/>
      <c r="M27" s="5"/>
      <c r="N27" s="4"/>
      <c r="O27" s="14"/>
      <c r="P27" s="5"/>
      <c r="Q27" s="5"/>
    </row>
    <row r="28" spans="1:17" x14ac:dyDescent="0.25">
      <c r="A28" s="51"/>
      <c r="B28" s="52" t="s">
        <v>36</v>
      </c>
      <c r="C28" s="52"/>
      <c r="D28" s="53"/>
      <c r="E28" s="50"/>
      <c r="F28" s="57">
        <f>E28+'Tháng 02'!F28</f>
        <v>0</v>
      </c>
      <c r="G28" s="76"/>
      <c r="H28" s="49"/>
      <c r="I28" s="49">
        <f t="shared" si="4"/>
        <v>0</v>
      </c>
      <c r="J28" s="78"/>
      <c r="K28" s="49"/>
      <c r="L28" s="12"/>
      <c r="M28" s="5"/>
      <c r="N28" s="4"/>
      <c r="O28" s="14"/>
      <c r="P28" s="5"/>
      <c r="Q28" s="5"/>
    </row>
    <row r="29" spans="1:17" x14ac:dyDescent="0.25">
      <c r="A29" s="51"/>
      <c r="B29" s="52" t="s">
        <v>37</v>
      </c>
      <c r="C29" s="52"/>
      <c r="D29" s="53"/>
      <c r="E29" s="50"/>
      <c r="F29" s="57">
        <f>E29+'Tháng 02'!F29</f>
        <v>0</v>
      </c>
      <c r="G29" s="76"/>
      <c r="H29" s="49"/>
      <c r="I29" s="49">
        <f t="shared" si="4"/>
        <v>0</v>
      </c>
      <c r="J29" s="78"/>
      <c r="K29" s="49"/>
      <c r="L29" s="12"/>
      <c r="M29" s="5"/>
      <c r="N29" s="4"/>
      <c r="O29" s="14"/>
      <c r="P29" s="5"/>
      <c r="Q29" s="5"/>
    </row>
    <row r="30" spans="1:17" x14ac:dyDescent="0.25">
      <c r="A30" s="51"/>
      <c r="B30" s="52" t="s">
        <v>38</v>
      </c>
      <c r="C30" s="52"/>
      <c r="D30" s="53"/>
      <c r="E30" s="50"/>
      <c r="F30" s="57">
        <f>E30+'Tháng 02'!F30</f>
        <v>0</v>
      </c>
      <c r="G30" s="76"/>
      <c r="H30" s="49"/>
      <c r="I30" s="49">
        <f t="shared" si="4"/>
        <v>0</v>
      </c>
      <c r="J30" s="78"/>
      <c r="K30" s="49"/>
      <c r="L30" s="12"/>
      <c r="M30" s="5"/>
      <c r="N30" s="4"/>
      <c r="O30" s="14"/>
      <c r="P30" s="5"/>
      <c r="Q30" s="5"/>
    </row>
    <row r="31" spans="1:17" x14ac:dyDescent="0.25">
      <c r="A31" s="51"/>
      <c r="B31" s="52" t="s">
        <v>39</v>
      </c>
      <c r="C31" s="52"/>
      <c r="D31" s="53"/>
      <c r="E31" s="50"/>
      <c r="F31" s="57">
        <f>E31+'Tháng 02'!F31</f>
        <v>0</v>
      </c>
      <c r="G31" s="76"/>
      <c r="H31" s="49"/>
      <c r="I31" s="49">
        <f t="shared" si="4"/>
        <v>0</v>
      </c>
      <c r="J31" s="78"/>
      <c r="K31" s="49"/>
      <c r="L31" s="12"/>
      <c r="M31" s="5"/>
      <c r="N31" s="4"/>
      <c r="O31" s="14"/>
      <c r="P31" s="5"/>
      <c r="Q31" s="5"/>
    </row>
    <row r="32" spans="1:17" ht="31.5" x14ac:dyDescent="0.25">
      <c r="A32" s="51">
        <v>10</v>
      </c>
      <c r="B32" s="54" t="s">
        <v>40</v>
      </c>
      <c r="C32" s="52">
        <v>480</v>
      </c>
      <c r="D32" s="49">
        <f>SUM(D34:D42)</f>
        <v>3705426000</v>
      </c>
      <c r="E32" s="49">
        <f>SUM(E34:E42)</f>
        <v>221898292</v>
      </c>
      <c r="F32" s="49">
        <f>SUM(F34:F42)</f>
        <v>671683039</v>
      </c>
      <c r="G32" s="76">
        <f t="shared" si="0"/>
        <v>18.127012629586989</v>
      </c>
      <c r="H32" s="49">
        <f>SUM(H34:H42)</f>
        <v>235000000</v>
      </c>
      <c r="I32" s="49">
        <f>SUM(I34:I42)</f>
        <v>906683039</v>
      </c>
      <c r="J32" s="78">
        <f t="shared" si="3"/>
        <v>24.469063449114891</v>
      </c>
      <c r="K32" s="49"/>
      <c r="L32" s="12"/>
      <c r="M32" s="5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57">
        <f>E33+'Tháng 02'!F33</f>
        <v>0</v>
      </c>
      <c r="G33" s="76"/>
      <c r="H33" s="49"/>
      <c r="I33" s="49"/>
      <c r="J33" s="78"/>
      <c r="K33" s="49"/>
      <c r="L33" s="12"/>
      <c r="M33" s="5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v>2178817000</v>
      </c>
      <c r="E34" s="57">
        <v>114623638</v>
      </c>
      <c r="F34" s="57">
        <f>E34+'Tháng 02'!F34</f>
        <v>343697319</v>
      </c>
      <c r="G34" s="76">
        <f t="shared" si="0"/>
        <v>15.774492258872591</v>
      </c>
      <c r="H34" s="49">
        <v>120000000</v>
      </c>
      <c r="I34" s="49">
        <f t="shared" ref="I34:I46" si="5">F34+H34</f>
        <v>463697319</v>
      </c>
      <c r="J34" s="78">
        <f t="shared" si="3"/>
        <v>21.282068159005551</v>
      </c>
      <c r="K34" s="49"/>
      <c r="L34" s="12"/>
      <c r="M34" s="5"/>
      <c r="N34" s="4"/>
      <c r="O34" s="14"/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v>639682000</v>
      </c>
      <c r="E35" s="57">
        <v>47092675</v>
      </c>
      <c r="F35" s="57">
        <f>E35+'Tháng 02'!F35</f>
        <v>143058796</v>
      </c>
      <c r="G35" s="76">
        <f t="shared" si="0"/>
        <v>22.364049011852767</v>
      </c>
      <c r="H35" s="49">
        <v>52000000</v>
      </c>
      <c r="I35" s="49">
        <f t="shared" si="5"/>
        <v>195058796</v>
      </c>
      <c r="J35" s="78">
        <f t="shared" si="3"/>
        <v>30.493088128163681</v>
      </c>
      <c r="K35" s="49"/>
      <c r="L35" s="12"/>
      <c r="M35" s="5"/>
      <c r="N35" s="4"/>
      <c r="O35" s="14"/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v>246003000</v>
      </c>
      <c r="E36" s="57">
        <v>18837000</v>
      </c>
      <c r="F36" s="57">
        <f>E36+'Tháng 02'!F36</f>
        <v>56577000</v>
      </c>
      <c r="G36" s="76">
        <f t="shared" si="0"/>
        <v>22.998500018292457</v>
      </c>
      <c r="H36" s="49">
        <v>20000000</v>
      </c>
      <c r="I36" s="49">
        <f t="shared" si="5"/>
        <v>76577000</v>
      </c>
      <c r="J36" s="78">
        <f t="shared" si="3"/>
        <v>31.128482172981631</v>
      </c>
      <c r="K36" s="49"/>
      <c r="L36" s="12"/>
      <c r="M36" s="5"/>
      <c r="N36" s="4"/>
      <c r="O36" s="14"/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v>119832000</v>
      </c>
      <c r="E37" s="57">
        <v>8361039</v>
      </c>
      <c r="F37" s="57">
        <f>E37+'Tháng 02'!F37</f>
        <v>29328114</v>
      </c>
      <c r="G37" s="76">
        <f t="shared" si="0"/>
        <v>24.474359102743843</v>
      </c>
      <c r="H37" s="49">
        <v>9000000</v>
      </c>
      <c r="I37" s="49">
        <f t="shared" si="5"/>
        <v>38328114</v>
      </c>
      <c r="J37" s="78">
        <f t="shared" si="3"/>
        <v>31.984873823352693</v>
      </c>
      <c r="K37" s="49"/>
      <c r="L37" s="12"/>
      <c r="M37" s="5"/>
      <c r="N37" s="4"/>
      <c r="O37" s="14"/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142571000</v>
      </c>
      <c r="E38" s="57">
        <v>11664272</v>
      </c>
      <c r="F38" s="57">
        <f>E38+'Tháng 02'!F38</f>
        <v>35062812</v>
      </c>
      <c r="G38" s="76">
        <f t="shared" si="0"/>
        <v>24.593228636959829</v>
      </c>
      <c r="H38" s="49">
        <v>10000000</v>
      </c>
      <c r="I38" s="49">
        <f t="shared" si="5"/>
        <v>45062812</v>
      </c>
      <c r="J38" s="78">
        <f t="shared" si="3"/>
        <v>31.607277777388109</v>
      </c>
      <c r="K38" s="49"/>
      <c r="L38" s="12"/>
      <c r="M38" s="5"/>
      <c r="N38" s="4"/>
      <c r="O38" s="14"/>
      <c r="P38" s="5"/>
      <c r="Q38" s="5"/>
    </row>
    <row r="39" spans="1:17" x14ac:dyDescent="0.25">
      <c r="A39" s="51"/>
      <c r="B39" s="56" t="s">
        <v>47</v>
      </c>
      <c r="C39" s="52">
        <v>387</v>
      </c>
      <c r="D39" s="53">
        <v>105132000</v>
      </c>
      <c r="E39" s="57">
        <v>7761039</v>
      </c>
      <c r="F39" s="57">
        <f>E39+'Tháng 02'!F39</f>
        <v>23283114</v>
      </c>
      <c r="G39" s="76">
        <f t="shared" si="0"/>
        <v>22.146552904919531</v>
      </c>
      <c r="H39" s="49">
        <v>8000000</v>
      </c>
      <c r="I39" s="49">
        <f t="shared" si="5"/>
        <v>31283114</v>
      </c>
      <c r="J39" s="78">
        <f t="shared" si="3"/>
        <v>29.756034318761177</v>
      </c>
      <c r="K39" s="49"/>
      <c r="L39" s="12"/>
      <c r="M39" s="5"/>
      <c r="N39" s="4"/>
      <c r="O39" s="14"/>
      <c r="P39" s="5"/>
      <c r="Q39" s="5"/>
    </row>
    <row r="40" spans="1:17" x14ac:dyDescent="0.25">
      <c r="A40" s="51"/>
      <c r="B40" s="56" t="s">
        <v>48</v>
      </c>
      <c r="C40" s="52">
        <v>388</v>
      </c>
      <c r="D40" s="53">
        <v>106561000</v>
      </c>
      <c r="E40" s="57">
        <v>7233579</v>
      </c>
      <c r="F40" s="57">
        <f>E40+'Tháng 02'!F40</f>
        <v>21700734</v>
      </c>
      <c r="G40" s="76">
        <f t="shared" si="0"/>
        <v>20.364611818582784</v>
      </c>
      <c r="H40" s="49">
        <v>8000000</v>
      </c>
      <c r="I40" s="49">
        <f t="shared" si="5"/>
        <v>29700734</v>
      </c>
      <c r="J40" s="78">
        <f t="shared" si="3"/>
        <v>27.872048873415228</v>
      </c>
      <c r="K40" s="49"/>
      <c r="L40" s="12"/>
      <c r="M40" s="5"/>
      <c r="N40" s="4"/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v>166828000</v>
      </c>
      <c r="E41" s="57">
        <v>6325050</v>
      </c>
      <c r="F41" s="57">
        <f>E41+'Tháng 02'!F41</f>
        <v>18975150</v>
      </c>
      <c r="G41" s="76">
        <f t="shared" si="0"/>
        <v>11.374079890665834</v>
      </c>
      <c r="H41" s="49">
        <v>8000000</v>
      </c>
      <c r="I41" s="49">
        <f t="shared" si="5"/>
        <v>26975150</v>
      </c>
      <c r="J41" s="78">
        <f t="shared" si="3"/>
        <v>16.169437984031457</v>
      </c>
      <c r="K41" s="49"/>
      <c r="L41" s="12"/>
      <c r="M41" s="5"/>
      <c r="N41" s="4"/>
      <c r="O41" s="14"/>
      <c r="P41" s="5"/>
      <c r="Q41" s="5"/>
    </row>
    <row r="42" spans="1:17" x14ac:dyDescent="0.25">
      <c r="A42" s="51"/>
      <c r="B42" s="56" t="s">
        <v>50</v>
      </c>
      <c r="C42" s="52"/>
      <c r="D42" s="52"/>
      <c r="E42" s="57"/>
      <c r="F42" s="57">
        <f>E42+'Tháng 02'!F42</f>
        <v>0</v>
      </c>
      <c r="G42" s="76"/>
      <c r="H42" s="49"/>
      <c r="I42" s="49">
        <f t="shared" si="5"/>
        <v>0</v>
      </c>
      <c r="J42" s="78"/>
      <c r="K42" s="49"/>
      <c r="L42" s="12"/>
      <c r="M42" s="5"/>
      <c r="N42" s="4"/>
      <c r="O42" s="14"/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53053000</v>
      </c>
      <c r="E43" s="53">
        <f>SUM(E44:E46)</f>
        <v>0</v>
      </c>
      <c r="F43" s="53">
        <f>SUM(F44:F46)</f>
        <v>2500000</v>
      </c>
      <c r="G43" s="76">
        <f t="shared" si="0"/>
        <v>4.7122688632122589</v>
      </c>
      <c r="H43" s="53">
        <f>SUM(H44:H46)</f>
        <v>2000000</v>
      </c>
      <c r="I43" s="53">
        <f>SUM(I44:I46)</f>
        <v>4500000</v>
      </c>
      <c r="J43" s="78">
        <f t="shared" si="3"/>
        <v>8.4820839537820678</v>
      </c>
      <c r="K43" s="53"/>
      <c r="L43" s="12"/>
      <c r="M43" s="5"/>
      <c r="N43" s="4"/>
      <c r="O43" s="14"/>
      <c r="P43" s="5"/>
      <c r="Q43" s="5"/>
    </row>
    <row r="44" spans="1:17" ht="78.75" x14ac:dyDescent="0.25">
      <c r="A44" s="51"/>
      <c r="B44" s="54" t="s">
        <v>52</v>
      </c>
      <c r="C44" s="52">
        <v>471</v>
      </c>
      <c r="D44" s="53">
        <v>53053000</v>
      </c>
      <c r="E44" s="57"/>
      <c r="F44" s="57">
        <f>E44+'Tháng 02'!F44</f>
        <v>2500000</v>
      </c>
      <c r="G44" s="76">
        <f t="shared" si="0"/>
        <v>4.7122688632122589</v>
      </c>
      <c r="H44" s="57">
        <v>2000000</v>
      </c>
      <c r="I44" s="49">
        <f t="shared" si="5"/>
        <v>4500000</v>
      </c>
      <c r="J44" s="78">
        <f t="shared" si="3"/>
        <v>8.4820839537820678</v>
      </c>
      <c r="K44" s="57"/>
      <c r="L44" s="12"/>
      <c r="M44" s="5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49"/>
      <c r="F45" s="57">
        <f>E45+'Tháng 02'!F45</f>
        <v>0</v>
      </c>
      <c r="G45" s="76"/>
      <c r="H45" s="49"/>
      <c r="I45" s="49">
        <f t="shared" si="5"/>
        <v>0</v>
      </c>
      <c r="J45" s="78"/>
      <c r="K45" s="49"/>
      <c r="L45" s="12"/>
      <c r="M45" s="5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7"/>
      <c r="F46" s="57">
        <f>E46+'Tháng 02'!F46</f>
        <v>0</v>
      </c>
      <c r="G46" s="76"/>
      <c r="H46" s="49"/>
      <c r="I46" s="49">
        <f t="shared" si="5"/>
        <v>0</v>
      </c>
      <c r="J46" s="78"/>
      <c r="K46" s="49"/>
      <c r="L46" s="12"/>
      <c r="M46" s="5"/>
      <c r="N46" s="4"/>
      <c r="O46" s="14"/>
      <c r="P46" s="5"/>
      <c r="Q46" s="5"/>
    </row>
    <row r="47" spans="1:17" x14ac:dyDescent="0.25">
      <c r="A47" s="51">
        <v>12</v>
      </c>
      <c r="B47" s="52" t="s">
        <v>55</v>
      </c>
      <c r="C47" s="52">
        <v>390</v>
      </c>
      <c r="D47" s="53">
        <v>29150000</v>
      </c>
      <c r="E47" s="49"/>
      <c r="F47" s="57">
        <f>E47+'Tháng 02'!F47</f>
        <v>0</v>
      </c>
      <c r="G47" s="76">
        <f t="shared" si="0"/>
        <v>0</v>
      </c>
      <c r="H47" s="49">
        <v>3000000</v>
      </c>
      <c r="I47" s="57">
        <f>H47+F47</f>
        <v>3000000</v>
      </c>
      <c r="J47" s="78">
        <f t="shared" si="3"/>
        <v>10.291595197255575</v>
      </c>
      <c r="K47" s="49"/>
      <c r="L47" s="12"/>
      <c r="M47" s="4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70">
        <f>E48+'Tháng 02'!F48</f>
        <v>0</v>
      </c>
      <c r="G48" s="75"/>
      <c r="H48" s="47"/>
      <c r="I48" s="57">
        <f t="shared" ref="I48:I60" si="6">H48+F48</f>
        <v>0</v>
      </c>
      <c r="J48" s="78"/>
      <c r="K48" s="47"/>
      <c r="L48" s="18"/>
      <c r="M48" s="35"/>
      <c r="N48" s="35"/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117183000</v>
      </c>
      <c r="E49" s="60"/>
      <c r="F49" s="70">
        <f>E49+'Tháng 02'!F49</f>
        <v>0</v>
      </c>
      <c r="G49" s="75">
        <f t="shared" si="0"/>
        <v>0</v>
      </c>
      <c r="H49" s="47"/>
      <c r="I49" s="70">
        <f t="shared" si="6"/>
        <v>0</v>
      </c>
      <c r="J49" s="78">
        <f t="shared" si="3"/>
        <v>0</v>
      </c>
      <c r="K49" s="49"/>
      <c r="L49" s="18"/>
      <c r="M49" s="5"/>
      <c r="N49" s="5"/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>
        <v>131904000</v>
      </c>
      <c r="E50" s="60"/>
      <c r="F50" s="70">
        <f>E50+'Tháng 02'!F50</f>
        <v>0</v>
      </c>
      <c r="G50" s="75"/>
      <c r="H50" s="49"/>
      <c r="I50" s="70">
        <f t="shared" si="6"/>
        <v>0</v>
      </c>
      <c r="J50" s="78"/>
      <c r="K50" s="49"/>
      <c r="L50" s="18"/>
      <c r="M50" s="5"/>
      <c r="N50" s="5"/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60">
        <f>F52</f>
        <v>49600000</v>
      </c>
      <c r="G51" s="60"/>
      <c r="H51" s="60">
        <f t="shared" ref="H51" si="7">H52</f>
        <v>0</v>
      </c>
      <c r="I51" s="70">
        <f t="shared" si="6"/>
        <v>49600000</v>
      </c>
      <c r="J51" s="78"/>
      <c r="K51" s="49"/>
      <c r="L51" s="18"/>
      <c r="M51" s="5"/>
      <c r="N51" s="5"/>
      <c r="O51" s="5"/>
      <c r="P51" s="4"/>
      <c r="Q51" s="4"/>
      <c r="R51" s="18"/>
    </row>
    <row r="52" spans="1:18" x14ac:dyDescent="0.25">
      <c r="A52" s="61"/>
      <c r="B52" s="62" t="s">
        <v>85</v>
      </c>
      <c r="C52" s="63"/>
      <c r="D52" s="64"/>
      <c r="E52" s="65"/>
      <c r="F52" s="57">
        <f>E52+'Tháng 02'!F52</f>
        <v>49600000</v>
      </c>
      <c r="G52" s="76"/>
      <c r="H52" s="66"/>
      <c r="I52" s="57">
        <f t="shared" si="6"/>
        <v>49600000</v>
      </c>
      <c r="J52" s="78"/>
      <c r="K52" s="66"/>
      <c r="L52" s="37"/>
      <c r="M52" s="38"/>
      <c r="N52" s="38"/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5"/>
      <c r="F53" s="57">
        <f>E53+'Tháng 02'!F53</f>
        <v>0</v>
      </c>
      <c r="G53" s="76"/>
      <c r="H53" s="66"/>
      <c r="I53" s="57">
        <f t="shared" si="6"/>
        <v>0</v>
      </c>
      <c r="J53" s="78"/>
      <c r="K53" s="66"/>
      <c r="L53" s="37"/>
      <c r="M53" s="38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5"/>
      <c r="F54" s="57">
        <f>E54+'Tháng 02'!F54</f>
        <v>0</v>
      </c>
      <c r="G54" s="76"/>
      <c r="H54" s="66"/>
      <c r="I54" s="57">
        <f t="shared" si="6"/>
        <v>0</v>
      </c>
      <c r="J54" s="78"/>
      <c r="K54" s="66"/>
      <c r="L54" s="37"/>
      <c r="M54" s="38"/>
      <c r="N54" s="38"/>
      <c r="O54" s="38"/>
      <c r="P54" s="38"/>
      <c r="Q54" s="38"/>
      <c r="R54" s="37"/>
    </row>
    <row r="55" spans="1:18" hidden="1" x14ac:dyDescent="0.25">
      <c r="A55" s="61"/>
      <c r="B55" s="62" t="s">
        <v>66</v>
      </c>
      <c r="C55" s="63"/>
      <c r="D55" s="64"/>
      <c r="E55" s="65"/>
      <c r="F55" s="57">
        <f>E55+'Tháng 02'!F55</f>
        <v>0</v>
      </c>
      <c r="G55" s="76"/>
      <c r="H55" s="66"/>
      <c r="I55" s="57">
        <f t="shared" si="6"/>
        <v>0</v>
      </c>
      <c r="J55" s="78"/>
      <c r="K55" s="66"/>
      <c r="L55" s="37"/>
      <c r="M55" s="38"/>
      <c r="N55" s="38"/>
      <c r="O55" s="38"/>
      <c r="P55" s="38"/>
      <c r="Q55" s="38"/>
      <c r="R55" s="37"/>
    </row>
    <row r="56" spans="1:18" x14ac:dyDescent="0.25">
      <c r="A56" s="67" t="s">
        <v>67</v>
      </c>
      <c r="B56" s="68" t="s">
        <v>84</v>
      </c>
      <c r="C56" s="68"/>
      <c r="D56" s="69"/>
      <c r="E56" s="70"/>
      <c r="F56" s="57">
        <f>E56+'Tháng 02'!F56</f>
        <v>0</v>
      </c>
      <c r="G56" s="77"/>
      <c r="H56" s="71"/>
      <c r="I56" s="57">
        <f t="shared" si="6"/>
        <v>0</v>
      </c>
      <c r="J56" s="78"/>
      <c r="K56" s="71"/>
      <c r="L56" s="39"/>
      <c r="M56" s="40"/>
      <c r="N56" s="40"/>
      <c r="O56" s="40"/>
      <c r="P56" s="40"/>
      <c r="Q56" s="40"/>
      <c r="R56" s="39"/>
    </row>
    <row r="57" spans="1:18" x14ac:dyDescent="0.25">
      <c r="A57" s="67" t="s">
        <v>68</v>
      </c>
      <c r="B57" s="68" t="s">
        <v>69</v>
      </c>
      <c r="C57" s="68"/>
      <c r="D57" s="69"/>
      <c r="E57" s="70"/>
      <c r="F57" s="57">
        <f>E57+'Tháng 02'!F57</f>
        <v>0</v>
      </c>
      <c r="G57" s="77"/>
      <c r="H57" s="71"/>
      <c r="I57" s="57">
        <f t="shared" si="6"/>
        <v>0</v>
      </c>
      <c r="J57" s="78"/>
      <c r="K57" s="71"/>
      <c r="L57" s="39"/>
      <c r="M57" s="40"/>
      <c r="N57" s="40"/>
      <c r="O57" s="40"/>
      <c r="P57" s="40"/>
      <c r="Q57" s="40"/>
      <c r="R57" s="39"/>
    </row>
    <row r="58" spans="1:18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0</v>
      </c>
      <c r="F58" s="70">
        <f>SUM(F59:F60)</f>
        <v>60000000</v>
      </c>
      <c r="G58" s="70"/>
      <c r="H58" s="70">
        <f t="shared" ref="H58" si="8">SUM(H59:H60)</f>
        <v>0</v>
      </c>
      <c r="I58" s="70">
        <f t="shared" si="6"/>
        <v>60000000</v>
      </c>
      <c r="J58" s="78"/>
      <c r="K58" s="71"/>
      <c r="L58" s="39"/>
      <c r="M58" s="40"/>
      <c r="N58" s="40"/>
      <c r="O58" s="40"/>
      <c r="P58" s="40"/>
      <c r="Q58" s="40"/>
      <c r="R58" s="39"/>
    </row>
    <row r="59" spans="1:18" x14ac:dyDescent="0.25">
      <c r="A59" s="51">
        <v>1</v>
      </c>
      <c r="B59" s="72" t="s">
        <v>71</v>
      </c>
      <c r="C59" s="72">
        <v>610</v>
      </c>
      <c r="D59" s="53"/>
      <c r="E59" s="73"/>
      <c r="F59" s="57">
        <f>E59+'Tháng 02'!F59</f>
        <v>0</v>
      </c>
      <c r="G59" s="75"/>
      <c r="H59" s="74"/>
      <c r="I59" s="57">
        <f t="shared" si="6"/>
        <v>0</v>
      </c>
      <c r="J59" s="78"/>
      <c r="K59" s="74"/>
      <c r="L59" s="2"/>
      <c r="M59" s="5"/>
      <c r="N59" s="5"/>
      <c r="O59" s="5"/>
      <c r="P59" s="5"/>
      <c r="Q59" s="5"/>
      <c r="R59" s="2"/>
    </row>
    <row r="60" spans="1:18" x14ac:dyDescent="0.25">
      <c r="A60" s="41">
        <v>2</v>
      </c>
      <c r="B60" s="42" t="s">
        <v>72</v>
      </c>
      <c r="C60" s="42">
        <v>620</v>
      </c>
      <c r="D60" s="43"/>
      <c r="E60" s="44"/>
      <c r="F60" s="57">
        <f>E60+'Tháng 02'!F60</f>
        <v>60000000</v>
      </c>
      <c r="G60" s="82"/>
      <c r="H60" s="44"/>
      <c r="I60" s="57">
        <f t="shared" si="6"/>
        <v>60000000</v>
      </c>
      <c r="J60" s="78"/>
      <c r="K60" s="44"/>
      <c r="L60" s="2"/>
      <c r="M60" s="5"/>
      <c r="N60" s="5"/>
      <c r="O60" s="5"/>
      <c r="P60" s="5"/>
      <c r="Q60" s="5"/>
      <c r="R60" s="2"/>
    </row>
    <row r="61" spans="1:18" x14ac:dyDescent="0.25">
      <c r="A61" s="9"/>
      <c r="B61" s="20"/>
      <c r="C61" s="20"/>
      <c r="D61" s="21"/>
      <c r="E61" s="22"/>
      <c r="F61" s="22"/>
      <c r="G61" s="83"/>
      <c r="H61" s="23"/>
      <c r="I61" s="23"/>
      <c r="J61" s="88"/>
      <c r="K61" s="5"/>
      <c r="L61" s="5"/>
      <c r="M61" s="2"/>
      <c r="N61" s="5"/>
      <c r="O61" s="5"/>
      <c r="P61" s="5"/>
      <c r="Q61" s="5"/>
      <c r="R61" s="5"/>
    </row>
    <row r="62" spans="1:18" x14ac:dyDescent="0.25">
      <c r="A62" s="1"/>
      <c r="B62" s="18"/>
      <c r="C62" s="36"/>
      <c r="D62" s="36"/>
      <c r="E62" s="36"/>
      <c r="F62" s="36"/>
      <c r="G62" s="84"/>
      <c r="H62" s="143" t="s">
        <v>87</v>
      </c>
      <c r="I62" s="143"/>
      <c r="J62" s="143"/>
      <c r="K62" s="143"/>
      <c r="L62" s="11"/>
      <c r="M62" s="18"/>
      <c r="N62" s="1"/>
      <c r="O62" s="1"/>
      <c r="P62" s="1"/>
      <c r="Q62" s="4"/>
      <c r="R62" s="4"/>
    </row>
    <row r="63" spans="1:18" x14ac:dyDescent="0.25">
      <c r="A63" s="1"/>
      <c r="B63" s="18"/>
      <c r="C63" s="36"/>
      <c r="D63" s="36"/>
      <c r="E63" s="36"/>
      <c r="F63" s="36"/>
      <c r="G63" s="84"/>
      <c r="H63" s="141" t="s">
        <v>73</v>
      </c>
      <c r="I63" s="141"/>
      <c r="J63" s="141"/>
      <c r="K63" s="141"/>
      <c r="L63" s="11"/>
      <c r="M63" s="18"/>
      <c r="N63" s="1"/>
      <c r="O63" s="1"/>
      <c r="P63" s="1"/>
      <c r="Q63" s="4"/>
      <c r="R63" s="4"/>
    </row>
    <row r="64" spans="1:18" x14ac:dyDescent="0.25">
      <c r="A64" s="1"/>
      <c r="B64" s="1" t="s">
        <v>74</v>
      </c>
      <c r="C64" s="1"/>
      <c r="D64" s="24"/>
      <c r="E64" s="24"/>
      <c r="F64" s="24"/>
      <c r="G64" s="80"/>
      <c r="H64" s="136" t="s">
        <v>77</v>
      </c>
      <c r="I64" s="136"/>
      <c r="J64" s="136"/>
      <c r="K64" s="136"/>
      <c r="L64" s="11"/>
      <c r="M64" s="18"/>
      <c r="N64" s="90"/>
      <c r="O64" s="90"/>
      <c r="P64" s="90"/>
      <c r="Q64" s="4"/>
      <c r="R64" s="4"/>
    </row>
    <row r="65" spans="1:18" x14ac:dyDescent="0.25">
      <c r="A65" s="1"/>
      <c r="B65" s="1"/>
      <c r="C65" s="1"/>
      <c r="D65" s="21"/>
      <c r="E65" s="90"/>
      <c r="F65" s="90"/>
      <c r="G65" s="80"/>
      <c r="H65" s="90"/>
      <c r="I65" s="90"/>
      <c r="J65" s="89"/>
      <c r="K65" s="90"/>
      <c r="L65" s="11"/>
      <c r="M65" s="18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90"/>
      <c r="F66" s="90"/>
      <c r="G66" s="80"/>
      <c r="H66" s="90"/>
      <c r="I66" s="90"/>
      <c r="J66" s="89"/>
      <c r="K66" s="90"/>
      <c r="L66" s="11"/>
      <c r="M66" s="18"/>
      <c r="N66" s="90"/>
      <c r="O66" s="90"/>
      <c r="P66" s="90"/>
      <c r="Q66" s="4"/>
      <c r="R66" s="4"/>
    </row>
    <row r="67" spans="1:18" x14ac:dyDescent="0.25">
      <c r="A67" s="9"/>
      <c r="B67" s="135"/>
      <c r="C67" s="135"/>
      <c r="D67" s="21"/>
      <c r="E67" s="11"/>
      <c r="F67" s="11"/>
      <c r="G67" s="85"/>
      <c r="H67" s="11"/>
      <c r="I67" s="11"/>
      <c r="J67" s="88"/>
      <c r="K67" s="5"/>
      <c r="L67" s="5"/>
      <c r="M67" s="2"/>
      <c r="N67" s="5"/>
      <c r="O67" s="5"/>
      <c r="P67" s="5"/>
      <c r="Q67" s="5"/>
      <c r="R67" s="5"/>
    </row>
    <row r="68" spans="1:18" x14ac:dyDescent="0.25">
      <c r="A68" s="9"/>
      <c r="B68" s="91"/>
      <c r="C68" s="2"/>
      <c r="D68" s="21"/>
      <c r="E68" s="11"/>
      <c r="F68" s="11"/>
      <c r="G68" s="80"/>
      <c r="H68" s="90"/>
      <c r="I68" s="90"/>
      <c r="J68" s="88"/>
      <c r="K68" s="5"/>
      <c r="L68" s="5"/>
      <c r="M68" s="2"/>
      <c r="N68" s="5"/>
      <c r="O68" s="5"/>
      <c r="P68" s="5"/>
      <c r="Q68" s="5"/>
      <c r="R68" s="5"/>
    </row>
    <row r="69" spans="1:18" x14ac:dyDescent="0.25">
      <c r="A69" s="9"/>
      <c r="B69" s="1" t="s">
        <v>75</v>
      </c>
      <c r="C69" s="2"/>
      <c r="D69" s="21"/>
      <c r="E69" s="11"/>
      <c r="F69" s="11"/>
      <c r="G69" s="85"/>
      <c r="H69" s="136" t="s">
        <v>78</v>
      </c>
      <c r="I69" s="136"/>
      <c r="J69" s="136"/>
      <c r="K69" s="136"/>
      <c r="L69" s="5"/>
      <c r="M69" s="2"/>
      <c r="N69" s="5"/>
      <c r="O69" s="5"/>
      <c r="P69" s="5"/>
      <c r="Q69" s="5"/>
      <c r="R69" s="5"/>
    </row>
    <row r="70" spans="1:18" x14ac:dyDescent="0.25">
      <c r="A70" s="9"/>
      <c r="B70" s="2"/>
      <c r="C70" s="2"/>
      <c r="D70" s="21"/>
      <c r="E70" s="11"/>
      <c r="F70" s="11"/>
      <c r="G70" s="85"/>
      <c r="H70" s="11"/>
      <c r="I70" s="11"/>
      <c r="J70" s="88"/>
      <c r="K70" s="5"/>
      <c r="L70" s="5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5"/>
      <c r="H71" s="11"/>
      <c r="I71" s="11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5"/>
      <c r="H72" s="11"/>
      <c r="I72" s="11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5"/>
      <c r="H73" s="11"/>
      <c r="I73" s="11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5"/>
      <c r="H74" s="11"/>
      <c r="I74" s="11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5"/>
      <c r="H75" s="11"/>
      <c r="I75" s="11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5"/>
      <c r="H76" s="11"/>
      <c r="I76" s="11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5"/>
      <c r="H77" s="11"/>
      <c r="I77" s="11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5"/>
      <c r="H78" s="11"/>
      <c r="I78" s="11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5"/>
      <c r="H79" s="11"/>
      <c r="I79" s="11"/>
      <c r="J79" s="88"/>
      <c r="K79" s="5"/>
      <c r="L79" s="5"/>
      <c r="M79" s="2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11"/>
      <c r="F80" s="11"/>
      <c r="G80" s="85"/>
      <c r="H80" s="11"/>
      <c r="I80" s="11"/>
      <c r="J80" s="88"/>
      <c r="K80" s="5"/>
      <c r="L80" s="5"/>
      <c r="M80" s="2"/>
      <c r="N80" s="5"/>
      <c r="O80" s="5"/>
      <c r="P80" s="5"/>
      <c r="Q80" s="5"/>
      <c r="R80" s="5"/>
    </row>
  </sheetData>
  <mergeCells count="22">
    <mergeCell ref="H63:K63"/>
    <mergeCell ref="H64:K64"/>
    <mergeCell ref="B67:C67"/>
    <mergeCell ref="H69:K69"/>
    <mergeCell ref="G6:G7"/>
    <mergeCell ref="H6:H7"/>
    <mergeCell ref="I6:I7"/>
    <mergeCell ref="J6:J7"/>
    <mergeCell ref="K6:K7"/>
    <mergeCell ref="H62:K62"/>
    <mergeCell ref="F6:F7"/>
    <mergeCell ref="A6:A7"/>
    <mergeCell ref="B6:B7"/>
    <mergeCell ref="C6:C7"/>
    <mergeCell ref="D6:D7"/>
    <mergeCell ref="E6:E7"/>
    <mergeCell ref="J5:K5"/>
    <mergeCell ref="A1:B1"/>
    <mergeCell ref="E1:K1"/>
    <mergeCell ref="A2:B2"/>
    <mergeCell ref="A3:K3"/>
    <mergeCell ref="A4:K4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80"/>
  <sheetViews>
    <sheetView topLeftCell="B1" zoomScaleNormal="100" workbookViewId="0">
      <selection activeCell="D28" sqref="D28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2.875" customWidth="1"/>
    <col min="7" max="7" width="9.75" style="86" customWidth="1"/>
    <col min="8" max="8" width="12.75" bestFit="1" customWidth="1"/>
    <col min="9" max="9" width="13.375" customWidth="1"/>
    <col min="10" max="10" width="9.875" style="86" customWidth="1"/>
    <col min="11" max="11" width="8.75" customWidth="1"/>
  </cols>
  <sheetData>
    <row r="1" spans="1:16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7"/>
      <c r="P1" s="27"/>
    </row>
    <row r="2" spans="1:16" x14ac:dyDescent="0.25">
      <c r="A2" s="135" t="s">
        <v>1</v>
      </c>
      <c r="B2" s="135"/>
      <c r="C2" s="25"/>
      <c r="D2" s="26"/>
      <c r="E2" s="25"/>
      <c r="F2" s="25"/>
      <c r="G2" s="79"/>
      <c r="H2" s="28"/>
      <c r="I2" s="28"/>
      <c r="J2" s="87"/>
      <c r="K2" s="25"/>
      <c r="L2" s="25"/>
      <c r="M2" s="25"/>
      <c r="N2" s="25"/>
      <c r="O2" s="27"/>
      <c r="P2" s="27"/>
    </row>
    <row r="3" spans="1:16" ht="18.75" x14ac:dyDescent="0.3">
      <c r="A3" s="137" t="s">
        <v>92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93"/>
      <c r="N3" s="93"/>
      <c r="O3" s="8"/>
      <c r="P3" s="8"/>
    </row>
    <row r="4" spans="1:16" ht="18.75" x14ac:dyDescent="0.3">
      <c r="A4" s="137" t="s">
        <v>95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93"/>
      <c r="N4" s="93"/>
      <c r="O4" s="8"/>
      <c r="P4" s="8"/>
    </row>
    <row r="5" spans="1:16" x14ac:dyDescent="0.25">
      <c r="A5" s="1"/>
      <c r="B5" s="2"/>
      <c r="C5" s="1"/>
      <c r="D5" s="3"/>
      <c r="E5" s="90"/>
      <c r="F5" s="90"/>
      <c r="G5" s="80"/>
      <c r="H5" s="90"/>
      <c r="I5" s="90"/>
      <c r="J5" s="134" t="s">
        <v>3</v>
      </c>
      <c r="K5" s="134"/>
      <c r="L5" s="5"/>
      <c r="M5" s="5"/>
      <c r="N5" s="5"/>
      <c r="O5" s="5"/>
      <c r="P5" s="5"/>
    </row>
    <row r="6" spans="1:16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96</v>
      </c>
      <c r="F6" s="140" t="s">
        <v>81</v>
      </c>
      <c r="G6" s="142" t="s">
        <v>8</v>
      </c>
      <c r="H6" s="142" t="s">
        <v>97</v>
      </c>
      <c r="I6" s="142" t="s">
        <v>83</v>
      </c>
      <c r="J6" s="142" t="s">
        <v>9</v>
      </c>
      <c r="K6" s="142" t="s">
        <v>10</v>
      </c>
      <c r="L6" s="10"/>
      <c r="M6" s="10"/>
      <c r="N6" s="11"/>
      <c r="O6" s="11"/>
      <c r="P6" s="9"/>
    </row>
    <row r="7" spans="1:16" ht="85.5" customHeight="1" x14ac:dyDescent="0.25">
      <c r="A7" s="138"/>
      <c r="B7" s="138"/>
      <c r="C7" s="138"/>
      <c r="D7" s="139"/>
      <c r="E7" s="140"/>
      <c r="F7" s="140"/>
      <c r="G7" s="142"/>
      <c r="H7" s="142"/>
      <c r="I7" s="142"/>
      <c r="J7" s="142"/>
      <c r="K7" s="142"/>
      <c r="L7" s="11"/>
      <c r="M7" s="11"/>
      <c r="N7" s="11"/>
      <c r="O7" s="11"/>
      <c r="P7" s="9"/>
    </row>
    <row r="8" spans="1:16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>
        <v>3</v>
      </c>
      <c r="G8" s="81" t="s">
        <v>14</v>
      </c>
      <c r="H8" s="31">
        <v>5</v>
      </c>
      <c r="I8" s="31" t="s">
        <v>15</v>
      </c>
      <c r="J8" s="81">
        <v>7</v>
      </c>
      <c r="K8" s="31"/>
      <c r="L8" s="33"/>
      <c r="M8" s="33"/>
      <c r="N8" s="33"/>
      <c r="O8" s="33"/>
      <c r="P8" s="34"/>
    </row>
    <row r="9" spans="1:16" x14ac:dyDescent="0.25">
      <c r="A9" s="92"/>
      <c r="B9" s="45" t="s">
        <v>16</v>
      </c>
      <c r="C9" s="45">
        <v>100</v>
      </c>
      <c r="D9" s="46">
        <f>D10+D58</f>
        <v>6171820000</v>
      </c>
      <c r="E9" s="46">
        <f>E10+E58</f>
        <v>449822810</v>
      </c>
      <c r="F9" s="46">
        <f>F10+F58</f>
        <v>1607198958</v>
      </c>
      <c r="G9" s="75">
        <f>F9/D9*100</f>
        <v>26.040924038614214</v>
      </c>
      <c r="H9" s="46">
        <f>H10+H58</f>
        <v>450000000</v>
      </c>
      <c r="I9" s="46">
        <f>I10+I58</f>
        <v>2057198958</v>
      </c>
      <c r="J9" s="75">
        <f>I9/D9*100</f>
        <v>33.332128253902418</v>
      </c>
      <c r="K9" s="46"/>
      <c r="L9" s="4"/>
      <c r="M9" s="14"/>
      <c r="N9" s="15"/>
      <c r="O9" s="15"/>
      <c r="P9" s="16"/>
    </row>
    <row r="10" spans="1:16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6171820000</v>
      </c>
      <c r="E10" s="46">
        <f>E14+E48+E49+E50+E51+E56+E57</f>
        <v>449822810</v>
      </c>
      <c r="F10" s="46">
        <f>F14+F48+F49+F50+F51+F56+F57</f>
        <v>1547198958</v>
      </c>
      <c r="G10" s="75">
        <f t="shared" ref="G10:G49" si="0">F10/D10*100</f>
        <v>25.068763476575789</v>
      </c>
      <c r="H10" s="46">
        <f>H14+H48+H49+H50+H51+H56+H57</f>
        <v>450000000</v>
      </c>
      <c r="I10" s="46">
        <f>I14+I48+I49+I50+I51+I56+I57</f>
        <v>1997198958</v>
      </c>
      <c r="J10" s="75">
        <f t="shared" ref="J10:J14" si="1">I10/D10*100</f>
        <v>32.359967691863986</v>
      </c>
      <c r="K10" s="48"/>
      <c r="L10" s="4"/>
      <c r="M10" s="14"/>
      <c r="N10" s="15"/>
      <c r="O10" s="15"/>
      <c r="P10" s="16"/>
    </row>
    <row r="11" spans="1:16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/>
      <c r="J11" s="75"/>
      <c r="K11" s="49"/>
      <c r="L11" s="4"/>
      <c r="M11" s="14"/>
      <c r="N11" s="15"/>
      <c r="O11" s="15"/>
      <c r="P11" s="16"/>
    </row>
    <row r="12" spans="1:16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/>
      <c r="J12" s="75"/>
      <c r="K12" s="49"/>
      <c r="L12" s="4"/>
      <c r="M12" s="14"/>
      <c r="N12" s="5"/>
      <c r="O12" s="5"/>
      <c r="P12" s="2"/>
    </row>
    <row r="13" spans="1:16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/>
      <c r="J13" s="75"/>
      <c r="K13" s="49"/>
      <c r="L13" s="4"/>
      <c r="M13" s="14"/>
      <c r="N13" s="5"/>
      <c r="O13" s="5"/>
      <c r="P13" s="2"/>
    </row>
    <row r="14" spans="1:16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5922733000</v>
      </c>
      <c r="E14" s="46">
        <f t="shared" ref="E14:I14" si="2">E15+E18+E19+E20+E21+E23+E24+E25+E26+E32+E43+E47</f>
        <v>449822810</v>
      </c>
      <c r="F14" s="46">
        <f t="shared" si="2"/>
        <v>1497598958</v>
      </c>
      <c r="G14" s="75">
        <f t="shared" si="0"/>
        <v>25.285606459045173</v>
      </c>
      <c r="H14" s="46">
        <f t="shared" si="2"/>
        <v>450000000</v>
      </c>
      <c r="I14" s="46">
        <f t="shared" si="2"/>
        <v>1947598958</v>
      </c>
      <c r="J14" s="75">
        <f t="shared" si="1"/>
        <v>32.883450224752657</v>
      </c>
      <c r="K14" s="46"/>
      <c r="L14" s="4"/>
      <c r="M14" s="14"/>
      <c r="N14" s="4"/>
      <c r="O14" s="4"/>
      <c r="P14" s="18"/>
    </row>
    <row r="15" spans="1:16" ht="47.25" x14ac:dyDescent="0.25">
      <c r="A15" s="51">
        <v>1</v>
      </c>
      <c r="B15" s="54" t="s">
        <v>24</v>
      </c>
      <c r="C15" s="55">
        <v>410</v>
      </c>
      <c r="D15" s="53">
        <f>SUM(D16:D17)</f>
        <v>1636073000</v>
      </c>
      <c r="E15" s="53">
        <f>SUM(E16:E17)</f>
        <v>160554153</v>
      </c>
      <c r="F15" s="53">
        <f>SUM(F16:F17)</f>
        <v>522335262</v>
      </c>
      <c r="G15" s="76">
        <f>F15/D15*100</f>
        <v>31.926158673848903</v>
      </c>
      <c r="H15" s="53">
        <f>SUM(H16:H17)</f>
        <v>190000000</v>
      </c>
      <c r="I15" s="53">
        <f>SUM(I16:I17)</f>
        <v>712335262</v>
      </c>
      <c r="J15" s="78">
        <f>I15/D15*100</f>
        <v>43.539332413651472</v>
      </c>
      <c r="K15" s="49"/>
      <c r="L15" s="4"/>
      <c r="M15" s="14"/>
      <c r="N15" s="5"/>
      <c r="O15" s="5"/>
      <c r="P15" s="2"/>
    </row>
    <row r="16" spans="1:16" x14ac:dyDescent="0.25">
      <c r="A16" s="92"/>
      <c r="B16" s="56" t="s">
        <v>25</v>
      </c>
      <c r="C16" s="52">
        <v>411</v>
      </c>
      <c r="D16" s="53">
        <v>935381000</v>
      </c>
      <c r="E16" s="57">
        <v>99876887</v>
      </c>
      <c r="F16" s="57">
        <f>E16+'Tháng 3'!F16</f>
        <v>300515333</v>
      </c>
      <c r="G16" s="76">
        <f t="shared" si="0"/>
        <v>32.127585764517349</v>
      </c>
      <c r="H16" s="49">
        <v>120000000</v>
      </c>
      <c r="I16" s="49">
        <f>F16+H16</f>
        <v>420515333</v>
      </c>
      <c r="J16" s="78">
        <f t="shared" ref="J16:J49" si="3">I16/D16*100</f>
        <v>44.95658271869965</v>
      </c>
      <c r="K16" s="49"/>
      <c r="L16" s="4"/>
      <c r="M16" s="14"/>
      <c r="N16" s="4"/>
      <c r="O16" s="4"/>
      <c r="P16" s="18"/>
    </row>
    <row r="17" spans="1:15" x14ac:dyDescent="0.25">
      <c r="A17" s="51"/>
      <c r="B17" s="56" t="s">
        <v>26</v>
      </c>
      <c r="C17" s="52">
        <v>412</v>
      </c>
      <c r="D17" s="53">
        <v>700692000</v>
      </c>
      <c r="E17" s="57">
        <v>60677266</v>
      </c>
      <c r="F17" s="57">
        <f>E17+'Tháng 3'!F17</f>
        <v>221819929</v>
      </c>
      <c r="G17" s="76">
        <f t="shared" si="0"/>
        <v>31.657265817220694</v>
      </c>
      <c r="H17" s="49">
        <v>70000000</v>
      </c>
      <c r="I17" s="49">
        <f t="shared" ref="I17:I31" si="4">F17+H17</f>
        <v>291819929</v>
      </c>
      <c r="J17" s="78">
        <f t="shared" si="3"/>
        <v>41.647389866018166</v>
      </c>
      <c r="K17" s="49"/>
      <c r="L17" s="4"/>
      <c r="M17" s="14"/>
      <c r="N17" s="5"/>
      <c r="O17" s="5"/>
    </row>
    <row r="18" spans="1:15" x14ac:dyDescent="0.25">
      <c r="A18" s="51">
        <v>2</v>
      </c>
      <c r="B18" s="52" t="s">
        <v>27</v>
      </c>
      <c r="C18" s="52"/>
      <c r="D18" s="53"/>
      <c r="E18" s="57"/>
      <c r="F18" s="57">
        <f>E18+'Tháng 3'!F18</f>
        <v>0</v>
      </c>
      <c r="G18" s="76"/>
      <c r="H18" s="49"/>
      <c r="I18" s="49">
        <f t="shared" si="4"/>
        <v>0</v>
      </c>
      <c r="J18" s="78"/>
      <c r="K18" s="49"/>
      <c r="L18" s="4"/>
      <c r="M18" s="14"/>
      <c r="N18" s="5"/>
      <c r="O18" s="5"/>
    </row>
    <row r="19" spans="1:15" x14ac:dyDescent="0.25">
      <c r="A19" s="51">
        <v>3</v>
      </c>
      <c r="B19" s="52" t="s">
        <v>28</v>
      </c>
      <c r="C19" s="52"/>
      <c r="D19" s="53"/>
      <c r="E19" s="57"/>
      <c r="F19" s="57">
        <f>E19+'Tháng 3'!F19</f>
        <v>0</v>
      </c>
      <c r="G19" s="76"/>
      <c r="H19" s="49"/>
      <c r="I19" s="49">
        <f t="shared" si="4"/>
        <v>0</v>
      </c>
      <c r="J19" s="78"/>
      <c r="K19" s="49"/>
      <c r="L19" s="4"/>
      <c r="M19" s="14"/>
      <c r="N19" s="5"/>
      <c r="O19" s="5"/>
    </row>
    <row r="20" spans="1:15" x14ac:dyDescent="0.25">
      <c r="A20" s="51">
        <v>4</v>
      </c>
      <c r="B20" s="52" t="s">
        <v>29</v>
      </c>
      <c r="C20" s="52"/>
      <c r="D20" s="53"/>
      <c r="E20" s="57"/>
      <c r="F20" s="57">
        <f>E20+'Tháng 3'!F20</f>
        <v>0</v>
      </c>
      <c r="G20" s="76"/>
      <c r="H20" s="49"/>
      <c r="I20" s="49">
        <f t="shared" si="4"/>
        <v>0</v>
      </c>
      <c r="J20" s="78"/>
      <c r="K20" s="49"/>
      <c r="L20" s="4"/>
      <c r="M20" s="14"/>
      <c r="N20" s="5"/>
      <c r="O20" s="5"/>
    </row>
    <row r="21" spans="1:15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10224000</v>
      </c>
      <c r="F21" s="57">
        <f>E21+'Tháng 3'!F21</f>
        <v>22036000</v>
      </c>
      <c r="G21" s="76">
        <f t="shared" si="0"/>
        <v>13.704661923478781</v>
      </c>
      <c r="H21" s="49">
        <f>H22</f>
        <v>10000000</v>
      </c>
      <c r="I21" s="49">
        <f t="shared" si="4"/>
        <v>32036000</v>
      </c>
      <c r="J21" s="78">
        <f t="shared" si="3"/>
        <v>19.923876809791533</v>
      </c>
      <c r="K21" s="49"/>
      <c r="L21" s="4"/>
      <c r="M21" s="14"/>
      <c r="N21" s="5"/>
      <c r="O21" s="5"/>
    </row>
    <row r="22" spans="1:15" x14ac:dyDescent="0.25">
      <c r="A22" s="51"/>
      <c r="B22" s="56" t="s">
        <v>76</v>
      </c>
      <c r="C22" s="52"/>
      <c r="D22" s="53">
        <v>86488000</v>
      </c>
      <c r="E22" s="57">
        <v>10224000</v>
      </c>
      <c r="F22" s="57">
        <f>E22+'Tháng 3'!F22</f>
        <v>17972000</v>
      </c>
      <c r="G22" s="76">
        <f t="shared" si="0"/>
        <v>20.779761354176301</v>
      </c>
      <c r="H22" s="49">
        <v>10000000</v>
      </c>
      <c r="I22" s="49">
        <f t="shared" si="4"/>
        <v>27972000</v>
      </c>
      <c r="J22" s="78">
        <f t="shared" si="3"/>
        <v>32.342059013967258</v>
      </c>
      <c r="K22" s="49"/>
      <c r="L22" s="4"/>
      <c r="M22" s="14"/>
      <c r="N22" s="5"/>
      <c r="O22" s="5"/>
    </row>
    <row r="23" spans="1:15" x14ac:dyDescent="0.25">
      <c r="A23" s="51">
        <v>6</v>
      </c>
      <c r="B23" s="52" t="s">
        <v>31</v>
      </c>
      <c r="C23" s="52"/>
      <c r="D23" s="53"/>
      <c r="E23" s="50"/>
      <c r="F23" s="57">
        <f>E23+'Tháng 3'!F23</f>
        <v>0</v>
      </c>
      <c r="G23" s="76"/>
      <c r="H23" s="49"/>
      <c r="I23" s="49">
        <f t="shared" si="4"/>
        <v>0</v>
      </c>
      <c r="J23" s="78"/>
      <c r="K23" s="49"/>
      <c r="L23" s="4"/>
      <c r="M23" s="14"/>
      <c r="N23" s="5"/>
      <c r="O23" s="5"/>
    </row>
    <row r="24" spans="1:15" x14ac:dyDescent="0.25">
      <c r="A24" s="51">
        <v>7</v>
      </c>
      <c r="B24" s="52" t="s">
        <v>32</v>
      </c>
      <c r="C24" s="52">
        <v>450</v>
      </c>
      <c r="D24" s="53">
        <v>13000000</v>
      </c>
      <c r="E24" s="50"/>
      <c r="F24" s="57">
        <f>E24+'Tháng 3'!F24</f>
        <v>0</v>
      </c>
      <c r="G24" s="76"/>
      <c r="H24" s="49">
        <v>10000000</v>
      </c>
      <c r="I24" s="49">
        <f t="shared" si="4"/>
        <v>10000000</v>
      </c>
      <c r="J24" s="78">
        <f t="shared" si="3"/>
        <v>76.923076923076934</v>
      </c>
      <c r="K24" s="49"/>
      <c r="L24" s="4"/>
      <c r="M24" s="14"/>
      <c r="N24" s="5"/>
      <c r="O24" s="5"/>
    </row>
    <row r="25" spans="1:15" x14ac:dyDescent="0.25">
      <c r="A25" s="51">
        <v>8</v>
      </c>
      <c r="B25" s="52" t="s">
        <v>33</v>
      </c>
      <c r="C25" s="52"/>
      <c r="D25" s="53">
        <v>50000000</v>
      </c>
      <c r="E25" s="57">
        <v>4212000</v>
      </c>
      <c r="F25" s="57">
        <f>E25+'Tháng 3'!F25</f>
        <v>4212000</v>
      </c>
      <c r="G25" s="76"/>
      <c r="H25" s="49"/>
      <c r="I25" s="49">
        <f t="shared" si="4"/>
        <v>4212000</v>
      </c>
      <c r="J25" s="78">
        <f t="shared" si="3"/>
        <v>8.4239999999999995</v>
      </c>
      <c r="K25" s="49"/>
      <c r="L25" s="4"/>
      <c r="M25" s="14"/>
      <c r="N25" s="5"/>
      <c r="O25" s="5"/>
    </row>
    <row r="26" spans="1:15" x14ac:dyDescent="0.25">
      <c r="A26" s="51">
        <v>9</v>
      </c>
      <c r="B26" s="52" t="s">
        <v>34</v>
      </c>
      <c r="C26" s="52">
        <v>460</v>
      </c>
      <c r="D26" s="53">
        <v>275239000</v>
      </c>
      <c r="E26" s="53"/>
      <c r="F26" s="57">
        <f>E26+'Tháng 3'!F26</f>
        <v>0</v>
      </c>
      <c r="G26" s="76"/>
      <c r="H26" s="49"/>
      <c r="I26" s="49">
        <f t="shared" si="4"/>
        <v>0</v>
      </c>
      <c r="J26" s="78">
        <f t="shared" si="3"/>
        <v>0</v>
      </c>
      <c r="K26" s="53"/>
      <c r="L26" s="4"/>
      <c r="M26" s="14"/>
      <c r="N26" s="5"/>
      <c r="O26" s="5"/>
    </row>
    <row r="27" spans="1:15" x14ac:dyDescent="0.25">
      <c r="A27" s="51"/>
      <c r="B27" s="52" t="s">
        <v>35</v>
      </c>
      <c r="C27" s="52"/>
      <c r="D27" s="53">
        <v>275239000</v>
      </c>
      <c r="E27" s="53"/>
      <c r="F27" s="57">
        <f>E27+'Tháng 3'!F27</f>
        <v>0</v>
      </c>
      <c r="G27" s="76"/>
      <c r="H27" s="49"/>
      <c r="I27" s="49">
        <f t="shared" si="4"/>
        <v>0</v>
      </c>
      <c r="J27" s="78">
        <f t="shared" si="3"/>
        <v>0</v>
      </c>
      <c r="K27" s="49"/>
      <c r="L27" s="4"/>
      <c r="M27" s="14"/>
      <c r="N27" s="5"/>
      <c r="O27" s="5"/>
    </row>
    <row r="28" spans="1:15" x14ac:dyDescent="0.25">
      <c r="A28" s="51"/>
      <c r="B28" s="52" t="s">
        <v>36</v>
      </c>
      <c r="C28" s="52"/>
      <c r="D28" s="53"/>
      <c r="E28" s="50"/>
      <c r="F28" s="57">
        <f>E28+'Tháng 3'!F28</f>
        <v>0</v>
      </c>
      <c r="G28" s="76"/>
      <c r="H28" s="49"/>
      <c r="I28" s="49">
        <f t="shared" si="4"/>
        <v>0</v>
      </c>
      <c r="J28" s="78"/>
      <c r="K28" s="49"/>
      <c r="L28" s="4"/>
      <c r="M28" s="14"/>
      <c r="N28" s="5"/>
      <c r="O28" s="5"/>
    </row>
    <row r="29" spans="1:15" x14ac:dyDescent="0.25">
      <c r="A29" s="51"/>
      <c r="B29" s="52" t="s">
        <v>37</v>
      </c>
      <c r="C29" s="52"/>
      <c r="D29" s="53"/>
      <c r="E29" s="50"/>
      <c r="F29" s="57">
        <f>E29+'Tháng 3'!F29</f>
        <v>0</v>
      </c>
      <c r="G29" s="76"/>
      <c r="H29" s="49"/>
      <c r="I29" s="49">
        <f t="shared" si="4"/>
        <v>0</v>
      </c>
      <c r="J29" s="78"/>
      <c r="K29" s="49"/>
      <c r="L29" s="4"/>
      <c r="M29" s="14"/>
      <c r="N29" s="5"/>
      <c r="O29" s="5"/>
    </row>
    <row r="30" spans="1:15" x14ac:dyDescent="0.25">
      <c r="A30" s="51"/>
      <c r="B30" s="52" t="s">
        <v>38</v>
      </c>
      <c r="C30" s="52"/>
      <c r="D30" s="53"/>
      <c r="E30" s="50"/>
      <c r="F30" s="57">
        <f>E30+'Tháng 3'!F30</f>
        <v>0</v>
      </c>
      <c r="G30" s="76"/>
      <c r="H30" s="49"/>
      <c r="I30" s="49">
        <f t="shared" si="4"/>
        <v>0</v>
      </c>
      <c r="J30" s="78"/>
      <c r="K30" s="49"/>
      <c r="L30" s="4"/>
      <c r="M30" s="14"/>
      <c r="N30" s="5"/>
      <c r="O30" s="5"/>
    </row>
    <row r="31" spans="1:15" x14ac:dyDescent="0.25">
      <c r="A31" s="51"/>
      <c r="B31" s="52" t="s">
        <v>39</v>
      </c>
      <c r="C31" s="52"/>
      <c r="D31" s="53"/>
      <c r="E31" s="50"/>
      <c r="F31" s="57">
        <f>E31+'Tháng 3'!F31</f>
        <v>0</v>
      </c>
      <c r="G31" s="76"/>
      <c r="H31" s="49"/>
      <c r="I31" s="49">
        <f t="shared" si="4"/>
        <v>0</v>
      </c>
      <c r="J31" s="78"/>
      <c r="K31" s="49"/>
      <c r="L31" s="4"/>
      <c r="M31" s="14"/>
      <c r="N31" s="5"/>
      <c r="O31" s="5"/>
    </row>
    <row r="32" spans="1:15" ht="31.5" x14ac:dyDescent="0.25">
      <c r="A32" s="51">
        <v>10</v>
      </c>
      <c r="B32" s="54" t="s">
        <v>40</v>
      </c>
      <c r="C32" s="52">
        <v>480</v>
      </c>
      <c r="D32" s="49">
        <f>SUM(D34:D42)</f>
        <v>3705426000</v>
      </c>
      <c r="E32" s="49">
        <f>SUM(E34:E42)</f>
        <v>272832657</v>
      </c>
      <c r="F32" s="49">
        <f>SUM(F34:F42)</f>
        <v>944515696</v>
      </c>
      <c r="G32" s="76">
        <f t="shared" si="0"/>
        <v>25.490070399462844</v>
      </c>
      <c r="H32" s="49">
        <f>SUM(H34:H42)</f>
        <v>235000000</v>
      </c>
      <c r="I32" s="49">
        <f>SUM(I34:I42)</f>
        <v>1179515696</v>
      </c>
      <c r="J32" s="78">
        <f t="shared" si="3"/>
        <v>31.832121218990743</v>
      </c>
      <c r="K32" s="49"/>
      <c r="L32" s="4"/>
      <c r="M32" s="14"/>
      <c r="N32" s="5"/>
      <c r="O32" s="5"/>
    </row>
    <row r="33" spans="1:15" x14ac:dyDescent="0.25">
      <c r="A33" s="51"/>
      <c r="B33" s="54" t="s">
        <v>41</v>
      </c>
      <c r="C33" s="52"/>
      <c r="D33" s="49"/>
      <c r="E33" s="49"/>
      <c r="F33" s="57">
        <f>E33+'Tháng 3'!F33</f>
        <v>0</v>
      </c>
      <c r="G33" s="76"/>
      <c r="H33" s="49"/>
      <c r="I33" s="49"/>
      <c r="J33" s="78"/>
      <c r="K33" s="49"/>
      <c r="L33" s="4"/>
      <c r="M33" s="14"/>
      <c r="N33" s="5"/>
      <c r="O33" s="5"/>
    </row>
    <row r="34" spans="1:15" x14ac:dyDescent="0.25">
      <c r="A34" s="51"/>
      <c r="B34" s="56" t="s">
        <v>42</v>
      </c>
      <c r="C34" s="52">
        <v>382</v>
      </c>
      <c r="D34" s="53">
        <v>2178817000</v>
      </c>
      <c r="E34" s="57">
        <v>147161672</v>
      </c>
      <c r="F34" s="57">
        <f>E34+'Tháng 3'!F34</f>
        <v>490858991</v>
      </c>
      <c r="G34" s="76">
        <f t="shared" si="0"/>
        <v>22.528692909959855</v>
      </c>
      <c r="H34" s="49">
        <v>120000000</v>
      </c>
      <c r="I34" s="49">
        <f t="shared" ref="I34:I46" si="5">F34+H34</f>
        <v>610858991</v>
      </c>
      <c r="J34" s="78">
        <f t="shared" si="3"/>
        <v>28.036268810092817</v>
      </c>
      <c r="K34" s="49"/>
      <c r="L34" s="4"/>
      <c r="M34" s="14"/>
      <c r="N34" s="5"/>
      <c r="O34" s="5"/>
    </row>
    <row r="35" spans="1:15" x14ac:dyDescent="0.25">
      <c r="A35" s="51"/>
      <c r="B35" s="56" t="s">
        <v>43</v>
      </c>
      <c r="C35" s="52">
        <v>383</v>
      </c>
      <c r="D35" s="53">
        <v>639682000</v>
      </c>
      <c r="E35" s="57">
        <v>53967623</v>
      </c>
      <c r="F35" s="57">
        <f>E35+'Tháng 3'!F35</f>
        <v>197026419</v>
      </c>
      <c r="G35" s="76">
        <f t="shared" si="0"/>
        <v>30.800682057647393</v>
      </c>
      <c r="H35" s="49">
        <v>52000000</v>
      </c>
      <c r="I35" s="49">
        <f t="shared" si="5"/>
        <v>249026419</v>
      </c>
      <c r="J35" s="78">
        <f t="shared" si="3"/>
        <v>38.929721173958306</v>
      </c>
      <c r="K35" s="49"/>
      <c r="L35" s="4"/>
      <c r="M35" s="14"/>
      <c r="N35" s="4"/>
      <c r="O35" s="4"/>
    </row>
    <row r="36" spans="1:15" x14ac:dyDescent="0.25">
      <c r="A36" s="51"/>
      <c r="B36" s="56" t="s">
        <v>44</v>
      </c>
      <c r="C36" s="52">
        <v>384</v>
      </c>
      <c r="D36" s="53">
        <v>246003000</v>
      </c>
      <c r="E36" s="57">
        <v>19888128</v>
      </c>
      <c r="F36" s="57">
        <f>E36+'Tháng 3'!F36</f>
        <v>76465128</v>
      </c>
      <c r="G36" s="76">
        <f t="shared" si="0"/>
        <v>31.08300630480116</v>
      </c>
      <c r="H36" s="49">
        <v>20000000</v>
      </c>
      <c r="I36" s="49">
        <f t="shared" si="5"/>
        <v>96465128</v>
      </c>
      <c r="J36" s="78">
        <f t="shared" si="3"/>
        <v>39.212988459490333</v>
      </c>
      <c r="K36" s="49"/>
      <c r="L36" s="4"/>
      <c r="M36" s="14"/>
      <c r="N36" s="5"/>
      <c r="O36" s="5"/>
    </row>
    <row r="37" spans="1:15" x14ac:dyDescent="0.25">
      <c r="A37" s="51"/>
      <c r="B37" s="56" t="s">
        <v>45</v>
      </c>
      <c r="C37" s="52">
        <v>385</v>
      </c>
      <c r="D37" s="53">
        <v>119832000</v>
      </c>
      <c r="E37" s="57">
        <v>9452633</v>
      </c>
      <c r="F37" s="57">
        <f>E37+'Tháng 3'!F37</f>
        <v>38780747</v>
      </c>
      <c r="G37" s="76">
        <f t="shared" si="0"/>
        <v>32.362596802189728</v>
      </c>
      <c r="H37" s="49">
        <v>9000000</v>
      </c>
      <c r="I37" s="49">
        <f t="shared" si="5"/>
        <v>47780747</v>
      </c>
      <c r="J37" s="78">
        <f t="shared" si="3"/>
        <v>39.873111522798581</v>
      </c>
      <c r="K37" s="49"/>
      <c r="L37" s="4"/>
      <c r="M37" s="14"/>
      <c r="N37" s="5"/>
      <c r="O37" s="5"/>
    </row>
    <row r="38" spans="1:15" x14ac:dyDescent="0.25">
      <c r="A38" s="51"/>
      <c r="B38" s="56" t="s">
        <v>46</v>
      </c>
      <c r="C38" s="52">
        <v>386</v>
      </c>
      <c r="D38" s="53">
        <v>142571000</v>
      </c>
      <c r="E38" s="57">
        <v>14808189</v>
      </c>
      <c r="F38" s="57">
        <f>E38+'Tháng 3'!F38</f>
        <v>49871001</v>
      </c>
      <c r="G38" s="76">
        <f t="shared" si="0"/>
        <v>34.979765169634781</v>
      </c>
      <c r="H38" s="49">
        <v>10000000</v>
      </c>
      <c r="I38" s="49">
        <f t="shared" si="5"/>
        <v>59871001</v>
      </c>
      <c r="J38" s="78">
        <f t="shared" si="3"/>
        <v>41.993814310063051</v>
      </c>
      <c r="K38" s="49"/>
      <c r="L38" s="4"/>
      <c r="M38" s="14"/>
      <c r="N38" s="5"/>
      <c r="O38" s="5"/>
    </row>
    <row r="39" spans="1:15" x14ac:dyDescent="0.25">
      <c r="A39" s="51"/>
      <c r="B39" s="56" t="s">
        <v>47</v>
      </c>
      <c r="C39" s="52">
        <v>387</v>
      </c>
      <c r="D39" s="53">
        <v>105132000</v>
      </c>
      <c r="E39" s="57">
        <v>8395474</v>
      </c>
      <c r="F39" s="57">
        <f>E39+'Tháng 3'!F39</f>
        <v>31678588</v>
      </c>
      <c r="G39" s="76">
        <f t="shared" si="0"/>
        <v>30.132203325343376</v>
      </c>
      <c r="H39" s="49">
        <v>8000000</v>
      </c>
      <c r="I39" s="49">
        <f t="shared" si="5"/>
        <v>39678588</v>
      </c>
      <c r="J39" s="78">
        <f t="shared" si="3"/>
        <v>37.741684739185018</v>
      </c>
      <c r="K39" s="49"/>
      <c r="L39" s="4"/>
      <c r="M39" s="14"/>
      <c r="N39" s="5"/>
      <c r="O39" s="5"/>
    </row>
    <row r="40" spans="1:15" x14ac:dyDescent="0.25">
      <c r="A40" s="51"/>
      <c r="B40" s="56" t="s">
        <v>48</v>
      </c>
      <c r="C40" s="52">
        <v>388</v>
      </c>
      <c r="D40" s="53">
        <v>106561000</v>
      </c>
      <c r="E40" s="57">
        <v>12637888</v>
      </c>
      <c r="F40" s="57">
        <f>E40+'Tháng 3'!F40</f>
        <v>34338622</v>
      </c>
      <c r="G40" s="76">
        <f t="shared" si="0"/>
        <v>32.224380401835568</v>
      </c>
      <c r="H40" s="49">
        <v>8000000</v>
      </c>
      <c r="I40" s="49">
        <f t="shared" si="5"/>
        <v>42338622</v>
      </c>
      <c r="J40" s="78">
        <f t="shared" si="3"/>
        <v>39.731817456668011</v>
      </c>
      <c r="K40" s="49"/>
      <c r="L40" s="4"/>
      <c r="M40" s="14"/>
      <c r="N40" s="5"/>
      <c r="O40" s="5"/>
    </row>
    <row r="41" spans="1:15" x14ac:dyDescent="0.25">
      <c r="A41" s="51"/>
      <c r="B41" s="56" t="s">
        <v>49</v>
      </c>
      <c r="C41" s="52"/>
      <c r="D41" s="53">
        <v>166828000</v>
      </c>
      <c r="E41" s="57">
        <v>6521050</v>
      </c>
      <c r="F41" s="57">
        <f>E41+'Tháng 3'!F41</f>
        <v>25496200</v>
      </c>
      <c r="G41" s="76">
        <f t="shared" si="0"/>
        <v>15.282926127508572</v>
      </c>
      <c r="H41" s="49">
        <v>8000000</v>
      </c>
      <c r="I41" s="49">
        <f t="shared" si="5"/>
        <v>33496200</v>
      </c>
      <c r="J41" s="78">
        <f t="shared" si="3"/>
        <v>20.078284220874192</v>
      </c>
      <c r="K41" s="49"/>
      <c r="L41" s="4"/>
      <c r="M41" s="14"/>
      <c r="N41" s="5"/>
      <c r="O41" s="5"/>
    </row>
    <row r="42" spans="1:15" x14ac:dyDescent="0.25">
      <c r="A42" s="51"/>
      <c r="B42" s="56" t="s">
        <v>50</v>
      </c>
      <c r="C42" s="52"/>
      <c r="D42" s="52"/>
      <c r="E42" s="57"/>
      <c r="F42" s="57">
        <f>E42+'Tháng 3'!F42</f>
        <v>0</v>
      </c>
      <c r="G42" s="76"/>
      <c r="H42" s="49"/>
      <c r="I42" s="49">
        <f t="shared" si="5"/>
        <v>0</v>
      </c>
      <c r="J42" s="78"/>
      <c r="K42" s="49"/>
      <c r="L42" s="4"/>
      <c r="M42" s="14"/>
      <c r="N42" s="5"/>
      <c r="O42" s="5"/>
    </row>
    <row r="43" spans="1:15" x14ac:dyDescent="0.25">
      <c r="A43" s="51">
        <v>11</v>
      </c>
      <c r="B43" s="52" t="s">
        <v>51</v>
      </c>
      <c r="C43" s="52">
        <v>470</v>
      </c>
      <c r="D43" s="53">
        <f>SUM(D44:D46)</f>
        <v>53053000</v>
      </c>
      <c r="E43" s="53">
        <f>SUM(E44:E46)</f>
        <v>0</v>
      </c>
      <c r="F43" s="53">
        <f>SUM(F44:F46)</f>
        <v>2500000</v>
      </c>
      <c r="G43" s="76">
        <f t="shared" si="0"/>
        <v>4.7122688632122589</v>
      </c>
      <c r="H43" s="53">
        <f>SUM(H44:H46)</f>
        <v>2000000</v>
      </c>
      <c r="I43" s="53">
        <f>SUM(I44:I46)</f>
        <v>4500000</v>
      </c>
      <c r="J43" s="78">
        <f t="shared" si="3"/>
        <v>8.4820839537820678</v>
      </c>
      <c r="K43" s="53"/>
      <c r="L43" s="4"/>
      <c r="M43" s="14"/>
      <c r="N43" s="5"/>
      <c r="O43" s="5"/>
    </row>
    <row r="44" spans="1:15" ht="78.75" x14ac:dyDescent="0.25">
      <c r="A44" s="51"/>
      <c r="B44" s="54" t="s">
        <v>52</v>
      </c>
      <c r="C44" s="52">
        <v>471</v>
      </c>
      <c r="D44" s="53">
        <v>53053000</v>
      </c>
      <c r="E44" s="57"/>
      <c r="F44" s="57">
        <f>E44+'Tháng 3'!F44</f>
        <v>2500000</v>
      </c>
      <c r="G44" s="76">
        <f t="shared" si="0"/>
        <v>4.7122688632122589</v>
      </c>
      <c r="H44" s="57">
        <v>2000000</v>
      </c>
      <c r="I44" s="49">
        <f t="shared" si="5"/>
        <v>4500000</v>
      </c>
      <c r="J44" s="78">
        <f t="shared" si="3"/>
        <v>8.4820839537820678</v>
      </c>
      <c r="K44" s="57"/>
      <c r="L44" s="4"/>
      <c r="M44" s="14"/>
      <c r="N44" s="5"/>
      <c r="O44" s="5"/>
    </row>
    <row r="45" spans="1:15" ht="31.5" hidden="1" x14ac:dyDescent="0.25">
      <c r="A45" s="51"/>
      <c r="B45" s="54" t="s">
        <v>53</v>
      </c>
      <c r="C45" s="52">
        <v>472</v>
      </c>
      <c r="D45" s="53"/>
      <c r="E45" s="49"/>
      <c r="F45" s="57">
        <f>E45+'Tháng 3'!F45</f>
        <v>0</v>
      </c>
      <c r="G45" s="76"/>
      <c r="H45" s="49"/>
      <c r="I45" s="49">
        <f t="shared" si="5"/>
        <v>0</v>
      </c>
      <c r="J45" s="78"/>
      <c r="K45" s="49"/>
      <c r="L45" s="4"/>
      <c r="M45" s="14"/>
      <c r="N45" s="5"/>
      <c r="O45" s="5"/>
    </row>
    <row r="46" spans="1:15" ht="30" hidden="1" x14ac:dyDescent="0.25">
      <c r="A46" s="51"/>
      <c r="B46" s="58" t="s">
        <v>54</v>
      </c>
      <c r="C46" s="52">
        <v>473</v>
      </c>
      <c r="D46" s="53"/>
      <c r="E46" s="57"/>
      <c r="F46" s="57">
        <f>E46+'Tháng 3'!F46</f>
        <v>0</v>
      </c>
      <c r="G46" s="76"/>
      <c r="H46" s="49"/>
      <c r="I46" s="49">
        <f t="shared" si="5"/>
        <v>0</v>
      </c>
      <c r="J46" s="78"/>
      <c r="K46" s="49"/>
      <c r="L46" s="4"/>
      <c r="M46" s="14"/>
      <c r="N46" s="5"/>
      <c r="O46" s="5"/>
    </row>
    <row r="47" spans="1:15" x14ac:dyDescent="0.25">
      <c r="A47" s="51">
        <v>12</v>
      </c>
      <c r="B47" s="52" t="s">
        <v>55</v>
      </c>
      <c r="C47" s="52">
        <v>390</v>
      </c>
      <c r="D47" s="53">
        <v>29150000</v>
      </c>
      <c r="E47" s="49">
        <v>2000000</v>
      </c>
      <c r="F47" s="57">
        <f>E47+'Tháng 3'!F47</f>
        <v>2000000</v>
      </c>
      <c r="G47" s="76">
        <f t="shared" si="0"/>
        <v>6.8610634648370503</v>
      </c>
      <c r="H47" s="49">
        <v>3000000</v>
      </c>
      <c r="I47" s="57">
        <f>H47+F47</f>
        <v>5000000</v>
      </c>
      <c r="J47" s="78">
        <f t="shared" si="3"/>
        <v>17.152658662092623</v>
      </c>
      <c r="K47" s="49"/>
      <c r="L47" s="4"/>
      <c r="M47" s="19"/>
      <c r="N47" s="5"/>
      <c r="O47" s="5"/>
    </row>
    <row r="48" spans="1:15" x14ac:dyDescent="0.25">
      <c r="A48" s="92" t="s">
        <v>56</v>
      </c>
      <c r="B48" s="59" t="s">
        <v>57</v>
      </c>
      <c r="C48" s="45"/>
      <c r="D48" s="46"/>
      <c r="E48" s="46"/>
      <c r="F48" s="57">
        <f>E48+'Tháng 3'!F48</f>
        <v>0</v>
      </c>
      <c r="G48" s="75"/>
      <c r="H48" s="47"/>
      <c r="I48" s="57">
        <f t="shared" ref="I48:I60" si="6">H48+F48</f>
        <v>0</v>
      </c>
      <c r="J48" s="78"/>
      <c r="K48" s="47"/>
      <c r="L48" s="35"/>
      <c r="M48" s="35"/>
      <c r="N48" s="4"/>
      <c r="O48" s="4"/>
    </row>
    <row r="49" spans="1:16" x14ac:dyDescent="0.25">
      <c r="A49" s="92" t="s">
        <v>58</v>
      </c>
      <c r="B49" s="45" t="s">
        <v>59</v>
      </c>
      <c r="C49" s="45">
        <v>400</v>
      </c>
      <c r="D49" s="46">
        <v>117183000</v>
      </c>
      <c r="E49" s="60"/>
      <c r="F49" s="57">
        <f>E49+'Tháng 3'!F49</f>
        <v>0</v>
      </c>
      <c r="G49" s="75">
        <f t="shared" si="0"/>
        <v>0</v>
      </c>
      <c r="H49" s="47"/>
      <c r="I49" s="70">
        <f t="shared" si="6"/>
        <v>0</v>
      </c>
      <c r="J49" s="78">
        <f t="shared" si="3"/>
        <v>0</v>
      </c>
      <c r="K49" s="49"/>
      <c r="L49" s="5"/>
      <c r="M49" s="5"/>
      <c r="N49" s="4"/>
      <c r="O49" s="4"/>
      <c r="P49" s="18"/>
    </row>
    <row r="50" spans="1:16" x14ac:dyDescent="0.25">
      <c r="A50" s="92" t="s">
        <v>60</v>
      </c>
      <c r="B50" s="45" t="s">
        <v>61</v>
      </c>
      <c r="C50" s="45"/>
      <c r="D50" s="46">
        <v>131904000</v>
      </c>
      <c r="E50" s="60"/>
      <c r="F50" s="57">
        <f>E50+'Tháng 3'!F50</f>
        <v>0</v>
      </c>
      <c r="G50" s="75"/>
      <c r="H50" s="49"/>
      <c r="I50" s="70">
        <f t="shared" si="6"/>
        <v>0</v>
      </c>
      <c r="J50" s="78"/>
      <c r="K50" s="49"/>
      <c r="L50" s="5"/>
      <c r="M50" s="5"/>
      <c r="N50" s="4"/>
      <c r="O50" s="4"/>
      <c r="P50" s="18"/>
    </row>
    <row r="51" spans="1:16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60">
        <f>F52</f>
        <v>49600000</v>
      </c>
      <c r="G51" s="60"/>
      <c r="H51" s="60">
        <f t="shared" ref="H51" si="7">H52</f>
        <v>0</v>
      </c>
      <c r="I51" s="70">
        <f t="shared" si="6"/>
        <v>49600000</v>
      </c>
      <c r="J51" s="78"/>
      <c r="K51" s="49"/>
      <c r="L51" s="5"/>
      <c r="M51" s="5"/>
      <c r="N51" s="4"/>
      <c r="O51" s="4"/>
      <c r="P51" s="18"/>
    </row>
    <row r="52" spans="1:16" x14ac:dyDescent="0.25">
      <c r="A52" s="61"/>
      <c r="B52" s="62" t="s">
        <v>85</v>
      </c>
      <c r="C52" s="63"/>
      <c r="D52" s="64"/>
      <c r="E52" s="65"/>
      <c r="F52" s="57">
        <f>E52+'Tháng 3'!F52</f>
        <v>49600000</v>
      </c>
      <c r="G52" s="76"/>
      <c r="H52" s="66"/>
      <c r="I52" s="57">
        <f t="shared" si="6"/>
        <v>49600000</v>
      </c>
      <c r="J52" s="78"/>
      <c r="K52" s="66"/>
      <c r="L52" s="38"/>
      <c r="M52" s="38"/>
      <c r="N52" s="38"/>
      <c r="O52" s="38"/>
      <c r="P52" s="37"/>
    </row>
    <row r="53" spans="1:16" hidden="1" x14ac:dyDescent="0.25">
      <c r="A53" s="61"/>
      <c r="B53" s="62" t="s">
        <v>64</v>
      </c>
      <c r="C53" s="63"/>
      <c r="D53" s="64"/>
      <c r="E53" s="65"/>
      <c r="F53" s="57">
        <f>E53+'Tháng 3'!F53</f>
        <v>0</v>
      </c>
      <c r="G53" s="76"/>
      <c r="H53" s="66"/>
      <c r="I53" s="57">
        <f t="shared" si="6"/>
        <v>0</v>
      </c>
      <c r="J53" s="78"/>
      <c r="K53" s="66"/>
      <c r="L53" s="38"/>
      <c r="M53" s="38"/>
      <c r="N53" s="38"/>
      <c r="O53" s="38"/>
      <c r="P53" s="37"/>
    </row>
    <row r="54" spans="1:16" hidden="1" x14ac:dyDescent="0.25">
      <c r="A54" s="61"/>
      <c r="B54" s="62" t="s">
        <v>65</v>
      </c>
      <c r="C54" s="63"/>
      <c r="D54" s="64"/>
      <c r="E54" s="65"/>
      <c r="F54" s="57">
        <f>E54+'Tháng 3'!F54</f>
        <v>0</v>
      </c>
      <c r="G54" s="76"/>
      <c r="H54" s="66"/>
      <c r="I54" s="57">
        <f t="shared" si="6"/>
        <v>0</v>
      </c>
      <c r="J54" s="78"/>
      <c r="K54" s="66"/>
      <c r="L54" s="38"/>
      <c r="M54" s="38"/>
      <c r="N54" s="38"/>
      <c r="O54" s="38"/>
      <c r="P54" s="37"/>
    </row>
    <row r="55" spans="1:16" hidden="1" x14ac:dyDescent="0.25">
      <c r="A55" s="61"/>
      <c r="B55" s="62" t="s">
        <v>66</v>
      </c>
      <c r="C55" s="63"/>
      <c r="D55" s="64"/>
      <c r="E55" s="65"/>
      <c r="F55" s="57">
        <f>E55+'Tháng 3'!F55</f>
        <v>0</v>
      </c>
      <c r="G55" s="76"/>
      <c r="H55" s="66"/>
      <c r="I55" s="57">
        <f t="shared" si="6"/>
        <v>0</v>
      </c>
      <c r="J55" s="78"/>
      <c r="K55" s="66"/>
      <c r="L55" s="38"/>
      <c r="M55" s="38"/>
      <c r="N55" s="38"/>
      <c r="O55" s="38"/>
      <c r="P55" s="37"/>
    </row>
    <row r="56" spans="1:16" x14ac:dyDescent="0.25">
      <c r="A56" s="67" t="s">
        <v>67</v>
      </c>
      <c r="B56" s="68" t="s">
        <v>84</v>
      </c>
      <c r="C56" s="68"/>
      <c r="D56" s="69"/>
      <c r="E56" s="70"/>
      <c r="F56" s="57">
        <f>E56+'Tháng 3'!F56</f>
        <v>0</v>
      </c>
      <c r="G56" s="77"/>
      <c r="H56" s="71"/>
      <c r="I56" s="57">
        <f t="shared" si="6"/>
        <v>0</v>
      </c>
      <c r="J56" s="78"/>
      <c r="K56" s="71"/>
      <c r="L56" s="40"/>
      <c r="M56" s="40"/>
      <c r="N56" s="40"/>
      <c r="O56" s="40"/>
      <c r="P56" s="39"/>
    </row>
    <row r="57" spans="1:16" x14ac:dyDescent="0.25">
      <c r="A57" s="67" t="s">
        <v>68</v>
      </c>
      <c r="B57" s="68" t="s">
        <v>69</v>
      </c>
      <c r="C57" s="68"/>
      <c r="D57" s="69"/>
      <c r="E57" s="70"/>
      <c r="F57" s="57">
        <f>E57+'Tháng 3'!F57</f>
        <v>0</v>
      </c>
      <c r="G57" s="77"/>
      <c r="H57" s="71"/>
      <c r="I57" s="57">
        <f t="shared" si="6"/>
        <v>0</v>
      </c>
      <c r="J57" s="78"/>
      <c r="K57" s="71"/>
      <c r="L57" s="40"/>
      <c r="M57" s="40"/>
      <c r="N57" s="40"/>
      <c r="O57" s="40"/>
      <c r="P57" s="39"/>
    </row>
    <row r="58" spans="1:16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0</v>
      </c>
      <c r="F58" s="70">
        <f>SUM(F59:F60)</f>
        <v>60000000</v>
      </c>
      <c r="G58" s="70"/>
      <c r="H58" s="70">
        <f t="shared" ref="H58" si="8">SUM(H59:H60)</f>
        <v>0</v>
      </c>
      <c r="I58" s="70">
        <f t="shared" si="6"/>
        <v>60000000</v>
      </c>
      <c r="J58" s="78"/>
      <c r="K58" s="71"/>
      <c r="L58" s="40"/>
      <c r="M58" s="40"/>
      <c r="N58" s="40"/>
      <c r="O58" s="40"/>
      <c r="P58" s="39"/>
    </row>
    <row r="59" spans="1:16" x14ac:dyDescent="0.25">
      <c r="A59" s="51">
        <v>1</v>
      </c>
      <c r="B59" s="72" t="s">
        <v>71</v>
      </c>
      <c r="C59" s="72">
        <v>610</v>
      </c>
      <c r="D59" s="53"/>
      <c r="E59" s="73"/>
      <c r="F59" s="57">
        <f>E59+'Tháng 3'!F59</f>
        <v>0</v>
      </c>
      <c r="G59" s="75"/>
      <c r="H59" s="74"/>
      <c r="I59" s="57">
        <f t="shared" si="6"/>
        <v>0</v>
      </c>
      <c r="J59" s="78"/>
      <c r="K59" s="74"/>
      <c r="L59" s="5"/>
      <c r="M59" s="5"/>
      <c r="N59" s="5"/>
      <c r="O59" s="5"/>
      <c r="P59" s="2"/>
    </row>
    <row r="60" spans="1:16" x14ac:dyDescent="0.25">
      <c r="A60" s="41">
        <v>2</v>
      </c>
      <c r="B60" s="42" t="s">
        <v>72</v>
      </c>
      <c r="C60" s="42">
        <v>620</v>
      </c>
      <c r="D60" s="43"/>
      <c r="E60" s="44"/>
      <c r="F60" s="57">
        <f>E60+'Tháng 3'!F60</f>
        <v>60000000</v>
      </c>
      <c r="G60" s="82"/>
      <c r="H60" s="44"/>
      <c r="I60" s="57">
        <f t="shared" si="6"/>
        <v>60000000</v>
      </c>
      <c r="J60" s="78"/>
      <c r="K60" s="44"/>
      <c r="L60" s="5"/>
      <c r="M60" s="5"/>
      <c r="N60" s="5"/>
      <c r="O60" s="5"/>
      <c r="P60" s="2"/>
    </row>
    <row r="61" spans="1:16" x14ac:dyDescent="0.25">
      <c r="A61" s="9"/>
      <c r="B61" s="20"/>
      <c r="C61" s="20"/>
      <c r="D61" s="21"/>
      <c r="E61" s="22"/>
      <c r="F61" s="22"/>
      <c r="G61" s="83"/>
      <c r="H61" s="23"/>
      <c r="I61" s="23"/>
      <c r="J61" s="88"/>
      <c r="K61" s="5"/>
      <c r="L61" s="5"/>
      <c r="M61" s="5"/>
      <c r="N61" s="5"/>
      <c r="O61" s="5"/>
      <c r="P61" s="5"/>
    </row>
    <row r="62" spans="1:16" x14ac:dyDescent="0.25">
      <c r="A62" s="1"/>
      <c r="B62" s="18"/>
      <c r="C62" s="36"/>
      <c r="D62" s="36"/>
      <c r="E62" s="36"/>
      <c r="F62" s="36"/>
      <c r="G62" s="84"/>
      <c r="H62" s="143" t="s">
        <v>87</v>
      </c>
      <c r="I62" s="143"/>
      <c r="J62" s="143"/>
      <c r="K62" s="143"/>
      <c r="L62" s="1"/>
      <c r="M62" s="1"/>
      <c r="N62" s="1"/>
      <c r="O62" s="4"/>
      <c r="P62" s="4"/>
    </row>
    <row r="63" spans="1:16" x14ac:dyDescent="0.25">
      <c r="A63" s="1"/>
      <c r="B63" s="18"/>
      <c r="C63" s="36"/>
      <c r="D63" s="36"/>
      <c r="E63" s="36"/>
      <c r="F63" s="36"/>
      <c r="G63" s="84"/>
      <c r="H63" s="141" t="s">
        <v>73</v>
      </c>
      <c r="I63" s="141"/>
      <c r="J63" s="141"/>
      <c r="K63" s="141"/>
      <c r="L63" s="1"/>
      <c r="M63" s="1"/>
      <c r="N63" s="1"/>
      <c r="O63" s="4"/>
      <c r="P63" s="4"/>
    </row>
    <row r="64" spans="1:16" x14ac:dyDescent="0.25">
      <c r="A64" s="1"/>
      <c r="B64" s="1" t="s">
        <v>74</v>
      </c>
      <c r="C64" s="1"/>
      <c r="D64" s="24"/>
      <c r="E64" s="24"/>
      <c r="F64" s="24"/>
      <c r="G64" s="80"/>
      <c r="H64" s="136" t="s">
        <v>77</v>
      </c>
      <c r="I64" s="136"/>
      <c r="J64" s="136"/>
      <c r="K64" s="136"/>
      <c r="L64" s="90"/>
      <c r="M64" s="90"/>
      <c r="N64" s="90"/>
      <c r="O64" s="4"/>
      <c r="P64" s="4"/>
    </row>
    <row r="65" spans="1:16" x14ac:dyDescent="0.25">
      <c r="A65" s="1"/>
      <c r="B65" s="1"/>
      <c r="C65" s="1"/>
      <c r="D65" s="21"/>
      <c r="E65" s="90"/>
      <c r="F65" s="90"/>
      <c r="G65" s="80"/>
      <c r="H65" s="90"/>
      <c r="I65" s="90"/>
      <c r="J65" s="89"/>
      <c r="K65" s="90"/>
      <c r="L65" s="90"/>
      <c r="M65" s="90"/>
      <c r="N65" s="90"/>
      <c r="O65" s="4"/>
      <c r="P65" s="4"/>
    </row>
    <row r="66" spans="1:16" x14ac:dyDescent="0.25">
      <c r="A66" s="1"/>
      <c r="B66" s="1"/>
      <c r="C66" s="1"/>
      <c r="D66" s="21"/>
      <c r="E66" s="90"/>
      <c r="F66" s="90"/>
      <c r="G66" s="80"/>
      <c r="H66" s="90"/>
      <c r="I66" s="90"/>
      <c r="J66" s="89"/>
      <c r="K66" s="90"/>
      <c r="L66" s="90"/>
      <c r="M66" s="90"/>
      <c r="N66" s="90"/>
      <c r="O66" s="4"/>
      <c r="P66" s="4"/>
    </row>
    <row r="67" spans="1:16" x14ac:dyDescent="0.25">
      <c r="A67" s="9"/>
      <c r="B67" s="135"/>
      <c r="C67" s="135"/>
      <c r="D67" s="21"/>
      <c r="E67" s="11"/>
      <c r="F67" s="11"/>
      <c r="G67" s="85"/>
      <c r="H67" s="11"/>
      <c r="I67" s="11"/>
      <c r="J67" s="88"/>
      <c r="K67" s="5"/>
      <c r="L67" s="5"/>
      <c r="M67" s="5"/>
      <c r="N67" s="5"/>
      <c r="O67" s="5"/>
      <c r="P67" s="5"/>
    </row>
    <row r="68" spans="1:16" x14ac:dyDescent="0.25">
      <c r="A68" s="9"/>
      <c r="B68" s="91"/>
      <c r="C68" s="2"/>
      <c r="D68" s="21"/>
      <c r="E68" s="11"/>
      <c r="F68" s="11"/>
      <c r="G68" s="80"/>
      <c r="H68" s="90"/>
      <c r="I68" s="90"/>
      <c r="J68" s="88"/>
      <c r="K68" s="5"/>
      <c r="L68" s="5"/>
      <c r="M68" s="5"/>
      <c r="N68" s="5"/>
      <c r="O68" s="5"/>
      <c r="P68" s="5"/>
    </row>
    <row r="69" spans="1:16" x14ac:dyDescent="0.25">
      <c r="A69" s="9"/>
      <c r="B69" s="1" t="s">
        <v>75</v>
      </c>
      <c r="C69" s="2"/>
      <c r="D69" s="21"/>
      <c r="E69" s="11"/>
      <c r="F69" s="11"/>
      <c r="G69" s="85"/>
      <c r="H69" s="136" t="s">
        <v>78</v>
      </c>
      <c r="I69" s="136"/>
      <c r="J69" s="136"/>
      <c r="K69" s="136"/>
      <c r="L69" s="5"/>
      <c r="M69" s="5"/>
      <c r="N69" s="5"/>
      <c r="O69" s="5"/>
      <c r="P69" s="5"/>
    </row>
    <row r="70" spans="1:16" x14ac:dyDescent="0.25">
      <c r="A70" s="9"/>
      <c r="B70" s="2"/>
      <c r="C70" s="2"/>
      <c r="D70" s="21"/>
      <c r="E70" s="11"/>
      <c r="F70" s="11"/>
      <c r="G70" s="85"/>
      <c r="H70" s="11"/>
      <c r="I70" s="11"/>
      <c r="J70" s="88"/>
      <c r="K70" s="5"/>
      <c r="L70" s="5"/>
      <c r="M70" s="5"/>
      <c r="N70" s="5"/>
      <c r="O70" s="5"/>
      <c r="P70" s="5"/>
    </row>
    <row r="71" spans="1:16" x14ac:dyDescent="0.25">
      <c r="A71" s="9"/>
      <c r="B71" s="2"/>
      <c r="C71" s="2"/>
      <c r="D71" s="21"/>
      <c r="E71" s="11"/>
      <c r="F71" s="11"/>
      <c r="G71" s="85"/>
      <c r="H71" s="11"/>
      <c r="I71" s="11"/>
      <c r="J71" s="88"/>
      <c r="K71" s="5"/>
      <c r="L71" s="5"/>
      <c r="M71" s="5"/>
      <c r="N71" s="5"/>
      <c r="O71" s="5"/>
      <c r="P71" s="5"/>
    </row>
    <row r="72" spans="1:16" x14ac:dyDescent="0.25">
      <c r="A72" s="9"/>
      <c r="B72" s="2"/>
      <c r="C72" s="2"/>
      <c r="D72" s="21"/>
      <c r="E72" s="11"/>
      <c r="F72" s="11"/>
      <c r="G72" s="85"/>
      <c r="H72" s="11"/>
      <c r="I72" s="11"/>
      <c r="J72" s="88"/>
      <c r="K72" s="5"/>
      <c r="L72" s="5"/>
      <c r="M72" s="5"/>
      <c r="N72" s="5"/>
      <c r="O72" s="5"/>
      <c r="P72" s="5"/>
    </row>
    <row r="73" spans="1:16" x14ac:dyDescent="0.25">
      <c r="A73" s="9"/>
      <c r="B73" s="2"/>
      <c r="C73" s="2"/>
      <c r="D73" s="21"/>
      <c r="E73" s="11"/>
      <c r="F73" s="11"/>
      <c r="G73" s="85"/>
      <c r="H73" s="11"/>
      <c r="I73" s="11"/>
      <c r="J73" s="88"/>
      <c r="K73" s="5"/>
      <c r="L73" s="5"/>
      <c r="M73" s="5"/>
      <c r="N73" s="5"/>
      <c r="O73" s="5"/>
      <c r="P73" s="5"/>
    </row>
    <row r="74" spans="1:16" x14ac:dyDescent="0.25">
      <c r="A74" s="9"/>
      <c r="B74" s="2"/>
      <c r="C74" s="2"/>
      <c r="D74" s="21"/>
      <c r="E74" s="11"/>
      <c r="F74" s="11"/>
      <c r="G74" s="85"/>
      <c r="H74" s="11"/>
      <c r="I74" s="11"/>
      <c r="J74" s="88"/>
      <c r="K74" s="5"/>
      <c r="L74" s="5"/>
      <c r="M74" s="5"/>
      <c r="N74" s="5"/>
      <c r="O74" s="5"/>
      <c r="P74" s="5"/>
    </row>
    <row r="75" spans="1:16" x14ac:dyDescent="0.25">
      <c r="A75" s="9"/>
      <c r="B75" s="2"/>
      <c r="C75" s="2"/>
      <c r="D75" s="21"/>
      <c r="E75" s="11"/>
      <c r="F75" s="11"/>
      <c r="G75" s="85"/>
      <c r="H75" s="11"/>
      <c r="I75" s="11"/>
      <c r="J75" s="88"/>
      <c r="K75" s="5"/>
      <c r="L75" s="5"/>
      <c r="M75" s="5"/>
      <c r="N75" s="5"/>
      <c r="O75" s="5"/>
      <c r="P75" s="5"/>
    </row>
    <row r="76" spans="1:16" x14ac:dyDescent="0.25">
      <c r="A76" s="9"/>
      <c r="B76" s="2"/>
      <c r="C76" s="2"/>
      <c r="D76" s="21"/>
      <c r="E76" s="11"/>
      <c r="F76" s="11"/>
      <c r="G76" s="85"/>
      <c r="H76" s="11"/>
      <c r="I76" s="11"/>
      <c r="J76" s="88"/>
      <c r="K76" s="5"/>
      <c r="L76" s="5"/>
      <c r="M76" s="5"/>
      <c r="N76" s="5"/>
      <c r="O76" s="5"/>
      <c r="P76" s="5"/>
    </row>
    <row r="77" spans="1:16" x14ac:dyDescent="0.25">
      <c r="A77" s="9"/>
      <c r="B77" s="2"/>
      <c r="C77" s="2"/>
      <c r="D77" s="21"/>
      <c r="E77" s="11"/>
      <c r="F77" s="11"/>
      <c r="G77" s="85"/>
      <c r="H77" s="11"/>
      <c r="I77" s="11"/>
      <c r="J77" s="88"/>
      <c r="K77" s="5"/>
      <c r="L77" s="5"/>
      <c r="M77" s="5"/>
      <c r="N77" s="5"/>
      <c r="O77" s="5"/>
      <c r="P77" s="5"/>
    </row>
    <row r="78" spans="1:16" x14ac:dyDescent="0.25">
      <c r="A78" s="9"/>
      <c r="B78" s="2"/>
      <c r="C78" s="2"/>
      <c r="D78" s="21"/>
      <c r="E78" s="11"/>
      <c r="F78" s="11"/>
      <c r="G78" s="85"/>
      <c r="H78" s="11"/>
      <c r="I78" s="11"/>
      <c r="J78" s="88"/>
      <c r="K78" s="5"/>
      <c r="L78" s="5"/>
      <c r="M78" s="5"/>
      <c r="N78" s="5"/>
      <c r="O78" s="5"/>
      <c r="P78" s="5"/>
    </row>
    <row r="79" spans="1:16" x14ac:dyDescent="0.25">
      <c r="A79" s="9"/>
      <c r="B79" s="2"/>
      <c r="C79" s="2"/>
      <c r="D79" s="21"/>
      <c r="E79" s="11"/>
      <c r="F79" s="11"/>
      <c r="G79" s="85"/>
      <c r="H79" s="11"/>
      <c r="I79" s="11"/>
      <c r="J79" s="88"/>
      <c r="K79" s="5"/>
      <c r="L79" s="5"/>
      <c r="M79" s="5"/>
      <c r="N79" s="5"/>
      <c r="O79" s="5"/>
      <c r="P79" s="5"/>
    </row>
    <row r="80" spans="1:16" x14ac:dyDescent="0.25">
      <c r="A80" s="9"/>
      <c r="B80" s="2"/>
      <c r="C80" s="2"/>
      <c r="D80" s="21"/>
      <c r="E80" s="11"/>
      <c r="F80" s="11"/>
      <c r="G80" s="85"/>
      <c r="H80" s="11"/>
      <c r="I80" s="11"/>
      <c r="J80" s="88"/>
      <c r="K80" s="5"/>
      <c r="L80" s="5"/>
      <c r="M80" s="5"/>
      <c r="N80" s="5"/>
      <c r="O80" s="5"/>
      <c r="P80" s="5"/>
    </row>
  </sheetData>
  <mergeCells count="22">
    <mergeCell ref="J5:K5"/>
    <mergeCell ref="A1:B1"/>
    <mergeCell ref="E1:K1"/>
    <mergeCell ref="A2:B2"/>
    <mergeCell ref="A3:K3"/>
    <mergeCell ref="A4:K4"/>
    <mergeCell ref="A6:A7"/>
    <mergeCell ref="B6:B7"/>
    <mergeCell ref="C6:C7"/>
    <mergeCell ref="D6:D7"/>
    <mergeCell ref="E6:E7"/>
    <mergeCell ref="H63:K63"/>
    <mergeCell ref="H64:K64"/>
    <mergeCell ref="B67:C67"/>
    <mergeCell ref="H69:K69"/>
    <mergeCell ref="G6:G7"/>
    <mergeCell ref="H6:H7"/>
    <mergeCell ref="I6:I7"/>
    <mergeCell ref="J6:J7"/>
    <mergeCell ref="K6:K7"/>
    <mergeCell ref="H62:K62"/>
    <mergeCell ref="F6:F7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0"/>
  <sheetViews>
    <sheetView topLeftCell="A4" zoomScaleNormal="100" workbookViewId="0">
      <selection activeCell="D28" sqref="D28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2.875" customWidth="1"/>
    <col min="7" max="7" width="9.75" style="86" customWidth="1"/>
    <col min="8" max="8" width="12.75" bestFit="1" customWidth="1"/>
    <col min="9" max="9" width="13.375" customWidth="1"/>
    <col min="10" max="10" width="9.875" style="86" customWidth="1"/>
    <col min="11" max="11" width="8.75" customWidth="1"/>
  </cols>
  <sheetData>
    <row r="1" spans="1:16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7"/>
      <c r="P1" s="27"/>
    </row>
    <row r="2" spans="1:16" x14ac:dyDescent="0.25">
      <c r="A2" s="135" t="s">
        <v>1</v>
      </c>
      <c r="B2" s="135"/>
      <c r="C2" s="25"/>
      <c r="D2" s="26"/>
      <c r="E2" s="25"/>
      <c r="F2" s="25"/>
      <c r="G2" s="79"/>
      <c r="H2" s="28"/>
      <c r="I2" s="28"/>
      <c r="J2" s="87"/>
      <c r="K2" s="25"/>
      <c r="L2" s="25"/>
      <c r="M2" s="25"/>
      <c r="N2" s="25"/>
      <c r="O2" s="27"/>
      <c r="P2" s="27"/>
    </row>
    <row r="3" spans="1:16" ht="18.75" x14ac:dyDescent="0.3">
      <c r="A3" s="137" t="s">
        <v>92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93"/>
      <c r="N3" s="93"/>
      <c r="O3" s="8"/>
      <c r="P3" s="8"/>
    </row>
    <row r="4" spans="1:16" ht="18.75" x14ac:dyDescent="0.3">
      <c r="A4" s="137" t="s">
        <v>98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93"/>
      <c r="N4" s="93"/>
      <c r="O4" s="8"/>
      <c r="P4" s="8"/>
    </row>
    <row r="5" spans="1:16" x14ac:dyDescent="0.25">
      <c r="A5" s="1"/>
      <c r="B5" s="2"/>
      <c r="C5" s="1"/>
      <c r="D5" s="3"/>
      <c r="E5" s="90"/>
      <c r="F5" s="90"/>
      <c r="G5" s="80"/>
      <c r="H5" s="90"/>
      <c r="I5" s="90"/>
      <c r="J5" s="134" t="s">
        <v>3</v>
      </c>
      <c r="K5" s="134"/>
      <c r="L5" s="5"/>
      <c r="M5" s="5"/>
      <c r="N5" s="5"/>
      <c r="O5" s="5"/>
      <c r="P5" s="5"/>
    </row>
    <row r="6" spans="1:16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96</v>
      </c>
      <c r="F6" s="140" t="s">
        <v>81</v>
      </c>
      <c r="G6" s="142" t="s">
        <v>8</v>
      </c>
      <c r="H6" s="142" t="s">
        <v>99</v>
      </c>
      <c r="I6" s="142" t="s">
        <v>83</v>
      </c>
      <c r="J6" s="142" t="s">
        <v>9</v>
      </c>
      <c r="K6" s="142" t="s">
        <v>10</v>
      </c>
      <c r="L6" s="10"/>
      <c r="M6" s="10"/>
      <c r="N6" s="11"/>
      <c r="O6" s="11"/>
      <c r="P6" s="9"/>
    </row>
    <row r="7" spans="1:16" ht="85.5" customHeight="1" x14ac:dyDescent="0.25">
      <c r="A7" s="138"/>
      <c r="B7" s="138"/>
      <c r="C7" s="138"/>
      <c r="D7" s="139"/>
      <c r="E7" s="140"/>
      <c r="F7" s="140"/>
      <c r="G7" s="142"/>
      <c r="H7" s="142"/>
      <c r="I7" s="142"/>
      <c r="J7" s="142"/>
      <c r="K7" s="142"/>
      <c r="L7" s="11"/>
      <c r="M7" s="11"/>
      <c r="N7" s="11"/>
      <c r="O7" s="11"/>
      <c r="P7" s="9"/>
    </row>
    <row r="8" spans="1:16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>
        <v>3</v>
      </c>
      <c r="G8" s="81" t="s">
        <v>14</v>
      </c>
      <c r="H8" s="31">
        <v>5</v>
      </c>
      <c r="I8" s="31" t="s">
        <v>15</v>
      </c>
      <c r="J8" s="81">
        <v>7</v>
      </c>
      <c r="K8" s="31"/>
      <c r="L8" s="33"/>
      <c r="M8" s="33"/>
      <c r="N8" s="33"/>
      <c r="O8" s="33"/>
      <c r="P8" s="34"/>
    </row>
    <row r="9" spans="1:16" x14ac:dyDescent="0.25">
      <c r="A9" s="92"/>
      <c r="B9" s="45" t="s">
        <v>16</v>
      </c>
      <c r="C9" s="45">
        <v>100</v>
      </c>
      <c r="D9" s="46">
        <f>D10+D58</f>
        <v>6171820000</v>
      </c>
      <c r="E9" s="46">
        <f>E10+E58</f>
        <v>449822810</v>
      </c>
      <c r="F9" s="46">
        <f>F10+F58</f>
        <v>1607198958</v>
      </c>
      <c r="G9" s="75">
        <f>F9/D9*100</f>
        <v>26.040924038614214</v>
      </c>
      <c r="H9" s="46">
        <f>H10+H58</f>
        <v>1479000000</v>
      </c>
      <c r="I9" s="46">
        <f>I10+I58</f>
        <v>3086198958</v>
      </c>
      <c r="J9" s="75">
        <f>I9/D9*100</f>
        <v>50.004681892861427</v>
      </c>
      <c r="K9" s="46"/>
      <c r="L9" s="4"/>
      <c r="M9" s="14"/>
      <c r="N9" s="15"/>
      <c r="O9" s="15"/>
      <c r="P9" s="16"/>
    </row>
    <row r="10" spans="1:16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6171820000</v>
      </c>
      <c r="E10" s="46">
        <f>E14+E48+E49+E50+E51+E56+E57</f>
        <v>449822810</v>
      </c>
      <c r="F10" s="46">
        <f>F14+F48+F49+F50+F51+F56+F57</f>
        <v>1547198958</v>
      </c>
      <c r="G10" s="75">
        <f t="shared" ref="G10:G49" si="0">F10/D10*100</f>
        <v>25.068763476575789</v>
      </c>
      <c r="H10" s="46">
        <f>H14+H48+H49+H50+H51+H56+H57</f>
        <v>1479000000</v>
      </c>
      <c r="I10" s="46">
        <f>I14+I48+I49+I50+I51+I56+I57</f>
        <v>3026198958</v>
      </c>
      <c r="J10" s="75">
        <f t="shared" ref="J10:J14" si="1">I10/D10*100</f>
        <v>49.032521330822995</v>
      </c>
      <c r="K10" s="48"/>
      <c r="L10" s="4"/>
      <c r="M10" s="14"/>
      <c r="N10" s="15"/>
      <c r="O10" s="15"/>
      <c r="P10" s="16"/>
    </row>
    <row r="11" spans="1:16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/>
      <c r="J11" s="75"/>
      <c r="K11" s="49"/>
      <c r="L11" s="4"/>
      <c r="M11" s="14"/>
      <c r="N11" s="15"/>
      <c r="O11" s="15"/>
      <c r="P11" s="16"/>
    </row>
    <row r="12" spans="1:16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/>
      <c r="J12" s="75"/>
      <c r="K12" s="49"/>
      <c r="L12" s="4"/>
      <c r="M12" s="14"/>
      <c r="N12" s="5"/>
      <c r="O12" s="5"/>
      <c r="P12" s="2"/>
    </row>
    <row r="13" spans="1:16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/>
      <c r="J13" s="75"/>
      <c r="K13" s="49"/>
      <c r="L13" s="4"/>
      <c r="M13" s="14"/>
      <c r="N13" s="5"/>
      <c r="O13" s="5"/>
      <c r="P13" s="2"/>
    </row>
    <row r="14" spans="1:16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5922733000</v>
      </c>
      <c r="E14" s="46">
        <f t="shared" ref="E14:I14" si="2">E15+E18+E19+E20+E21+E23+E24+E25+E26+E32+E43+E47</f>
        <v>449822810</v>
      </c>
      <c r="F14" s="46">
        <f t="shared" si="2"/>
        <v>1497598958</v>
      </c>
      <c r="G14" s="75">
        <f t="shared" si="0"/>
        <v>25.285606459045173</v>
      </c>
      <c r="H14" s="46">
        <f>H15+H18+H19+H20+H21+H23+H24+H25+H26+H32+H43+H47</f>
        <v>1479000000</v>
      </c>
      <c r="I14" s="46">
        <f t="shared" si="2"/>
        <v>2976598958</v>
      </c>
      <c r="J14" s="75">
        <f t="shared" si="1"/>
        <v>50.257186302337111</v>
      </c>
      <c r="K14" s="46"/>
      <c r="L14" s="4"/>
      <c r="M14" s="14"/>
      <c r="N14" s="4"/>
      <c r="O14" s="4"/>
      <c r="P14" s="18"/>
    </row>
    <row r="15" spans="1:16" ht="31.5" x14ac:dyDescent="0.25">
      <c r="A15" s="51">
        <v>1</v>
      </c>
      <c r="B15" s="54" t="s">
        <v>24</v>
      </c>
      <c r="C15" s="55">
        <v>410</v>
      </c>
      <c r="D15" s="53">
        <f>SUM(D16:D17)</f>
        <v>1636073000</v>
      </c>
      <c r="E15" s="53">
        <f>SUM(E16:E17)</f>
        <v>160554153</v>
      </c>
      <c r="F15" s="53">
        <f>SUM(F16:F17)</f>
        <v>522335262</v>
      </c>
      <c r="G15" s="76">
        <f>F15/D15*100</f>
        <v>31.926158673848903</v>
      </c>
      <c r="H15" s="53">
        <f>SUM(H16:H17)</f>
        <v>500000000</v>
      </c>
      <c r="I15" s="53">
        <f>SUM(I16:I17)</f>
        <v>1022335262</v>
      </c>
      <c r="J15" s="78">
        <f>I15/D15*100</f>
        <v>62.487142199645128</v>
      </c>
      <c r="K15" s="49"/>
      <c r="L15" s="4"/>
      <c r="M15" s="14"/>
      <c r="N15" s="5"/>
      <c r="O15" s="5"/>
      <c r="P15" s="2"/>
    </row>
    <row r="16" spans="1:16" x14ac:dyDescent="0.25">
      <c r="A16" s="92"/>
      <c r="B16" s="56" t="s">
        <v>25</v>
      </c>
      <c r="C16" s="52">
        <v>411</v>
      </c>
      <c r="D16" s="53">
        <v>935381000</v>
      </c>
      <c r="E16" s="57">
        <v>99876887</v>
      </c>
      <c r="F16" s="57">
        <f>E16+'Tháng 3'!F16</f>
        <v>300515333</v>
      </c>
      <c r="G16" s="76">
        <f t="shared" si="0"/>
        <v>32.127585764517349</v>
      </c>
      <c r="H16" s="49">
        <v>300000000</v>
      </c>
      <c r="I16" s="49">
        <f>F16+H16</f>
        <v>600515333</v>
      </c>
      <c r="J16" s="78">
        <f t="shared" ref="J16:J49" si="3">I16/D16*100</f>
        <v>64.200078149973123</v>
      </c>
      <c r="K16" s="49"/>
      <c r="L16" s="4"/>
      <c r="M16" s="14"/>
      <c r="N16" s="4"/>
      <c r="O16" s="4"/>
      <c r="P16" s="18"/>
    </row>
    <row r="17" spans="1:15" x14ac:dyDescent="0.25">
      <c r="A17" s="51"/>
      <c r="B17" s="56" t="s">
        <v>26</v>
      </c>
      <c r="C17" s="52">
        <v>412</v>
      </c>
      <c r="D17" s="53">
        <v>700692000</v>
      </c>
      <c r="E17" s="57">
        <v>60677266</v>
      </c>
      <c r="F17" s="57">
        <f>E17+'Tháng 3'!F17</f>
        <v>221819929</v>
      </c>
      <c r="G17" s="76">
        <f t="shared" si="0"/>
        <v>31.657265817220694</v>
      </c>
      <c r="H17" s="49">
        <v>200000000</v>
      </c>
      <c r="I17" s="49">
        <f t="shared" ref="I17:I31" si="4">F17+H17</f>
        <v>421819929</v>
      </c>
      <c r="J17" s="78">
        <f t="shared" si="3"/>
        <v>60.200477385213482</v>
      </c>
      <c r="K17" s="49"/>
      <c r="L17" s="4"/>
      <c r="M17" s="14"/>
      <c r="N17" s="5"/>
      <c r="O17" s="5"/>
    </row>
    <row r="18" spans="1:15" x14ac:dyDescent="0.25">
      <c r="A18" s="51">
        <v>2</v>
      </c>
      <c r="B18" s="52" t="s">
        <v>27</v>
      </c>
      <c r="C18" s="52"/>
      <c r="D18" s="53"/>
      <c r="E18" s="57"/>
      <c r="F18" s="57">
        <f>E18+'Tháng 3'!F18</f>
        <v>0</v>
      </c>
      <c r="G18" s="76"/>
      <c r="H18" s="49"/>
      <c r="I18" s="49">
        <f t="shared" si="4"/>
        <v>0</v>
      </c>
      <c r="J18" s="78"/>
      <c r="K18" s="49"/>
      <c r="L18" s="4"/>
      <c r="M18" s="14"/>
      <c r="N18" s="5"/>
      <c r="O18" s="5"/>
    </row>
    <row r="19" spans="1:15" x14ac:dyDescent="0.25">
      <c r="A19" s="51">
        <v>3</v>
      </c>
      <c r="B19" s="52" t="s">
        <v>28</v>
      </c>
      <c r="C19" s="52"/>
      <c r="D19" s="53"/>
      <c r="E19" s="57"/>
      <c r="F19" s="57">
        <f>E19+'Tháng 3'!F19</f>
        <v>0</v>
      </c>
      <c r="G19" s="76"/>
      <c r="H19" s="49"/>
      <c r="I19" s="49">
        <f t="shared" si="4"/>
        <v>0</v>
      </c>
      <c r="J19" s="78"/>
      <c r="K19" s="49"/>
      <c r="L19" s="4"/>
      <c r="M19" s="14"/>
      <c r="N19" s="5"/>
      <c r="O19" s="5"/>
    </row>
    <row r="20" spans="1:15" x14ac:dyDescent="0.25">
      <c r="A20" s="51">
        <v>4</v>
      </c>
      <c r="B20" s="52" t="s">
        <v>29</v>
      </c>
      <c r="C20" s="52"/>
      <c r="D20" s="53"/>
      <c r="E20" s="57"/>
      <c r="F20" s="57">
        <f>E20+'Tháng 3'!F20</f>
        <v>0</v>
      </c>
      <c r="G20" s="76"/>
      <c r="H20" s="49"/>
      <c r="I20" s="49">
        <f t="shared" si="4"/>
        <v>0</v>
      </c>
      <c r="J20" s="78"/>
      <c r="K20" s="49"/>
      <c r="L20" s="4"/>
      <c r="M20" s="14"/>
      <c r="N20" s="5"/>
      <c r="O20" s="5"/>
    </row>
    <row r="21" spans="1:15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10224000</v>
      </c>
      <c r="F21" s="57">
        <f>E21+'Tháng 3'!F21</f>
        <v>22036000</v>
      </c>
      <c r="G21" s="76">
        <f t="shared" si="0"/>
        <v>13.704661923478781</v>
      </c>
      <c r="H21" s="49">
        <v>60000000</v>
      </c>
      <c r="I21" s="49">
        <f t="shared" si="4"/>
        <v>82036000</v>
      </c>
      <c r="J21" s="78">
        <f t="shared" si="3"/>
        <v>51.019951241355287</v>
      </c>
      <c r="K21" s="49"/>
      <c r="L21" s="4"/>
      <c r="M21" s="14"/>
      <c r="N21" s="5"/>
      <c r="O21" s="5"/>
    </row>
    <row r="22" spans="1:15" x14ac:dyDescent="0.25">
      <c r="A22" s="51"/>
      <c r="B22" s="56" t="s">
        <v>76</v>
      </c>
      <c r="C22" s="52"/>
      <c r="D22" s="53">
        <v>86488000</v>
      </c>
      <c r="E22" s="57">
        <v>10224000</v>
      </c>
      <c r="F22" s="57">
        <f>E22+'Tháng 3'!F22</f>
        <v>17972000</v>
      </c>
      <c r="G22" s="76">
        <f t="shared" si="0"/>
        <v>20.779761354176301</v>
      </c>
      <c r="H22" s="49">
        <v>30000000</v>
      </c>
      <c r="I22" s="49">
        <f t="shared" si="4"/>
        <v>47972000</v>
      </c>
      <c r="J22" s="78">
        <f t="shared" si="3"/>
        <v>55.466654333549158</v>
      </c>
      <c r="K22" s="49"/>
      <c r="L22" s="4"/>
      <c r="M22" s="14"/>
      <c r="N22" s="5"/>
      <c r="O22" s="5"/>
    </row>
    <row r="23" spans="1:15" x14ac:dyDescent="0.25">
      <c r="A23" s="51">
        <v>6</v>
      </c>
      <c r="B23" s="52" t="s">
        <v>31</v>
      </c>
      <c r="C23" s="52"/>
      <c r="D23" s="53"/>
      <c r="E23" s="50"/>
      <c r="F23" s="57">
        <f>E23+'Tháng 3'!F23</f>
        <v>0</v>
      </c>
      <c r="G23" s="76"/>
      <c r="H23" s="49"/>
      <c r="I23" s="49">
        <f t="shared" si="4"/>
        <v>0</v>
      </c>
      <c r="J23" s="78"/>
      <c r="K23" s="49"/>
      <c r="L23" s="4"/>
      <c r="M23" s="14"/>
      <c r="N23" s="5"/>
      <c r="O23" s="5"/>
    </row>
    <row r="24" spans="1:15" x14ac:dyDescent="0.25">
      <c r="A24" s="51">
        <v>7</v>
      </c>
      <c r="B24" s="52" t="s">
        <v>32</v>
      </c>
      <c r="C24" s="52">
        <v>450</v>
      </c>
      <c r="D24" s="53">
        <v>13000000</v>
      </c>
      <c r="E24" s="50"/>
      <c r="F24" s="57">
        <f>E24+'Tháng 3'!F24</f>
        <v>0</v>
      </c>
      <c r="G24" s="76"/>
      <c r="H24" s="49">
        <v>10000000</v>
      </c>
      <c r="I24" s="49">
        <f t="shared" si="4"/>
        <v>10000000</v>
      </c>
      <c r="J24" s="78">
        <f t="shared" si="3"/>
        <v>76.923076923076934</v>
      </c>
      <c r="K24" s="49"/>
      <c r="L24" s="4"/>
      <c r="M24" s="14"/>
      <c r="N24" s="5"/>
      <c r="O24" s="5"/>
    </row>
    <row r="25" spans="1:15" x14ac:dyDescent="0.25">
      <c r="A25" s="51">
        <v>8</v>
      </c>
      <c r="B25" s="52" t="s">
        <v>33</v>
      </c>
      <c r="C25" s="52"/>
      <c r="D25" s="53">
        <v>50000000</v>
      </c>
      <c r="E25" s="57">
        <v>4212000</v>
      </c>
      <c r="F25" s="57">
        <f>E25+'Tháng 3'!F25</f>
        <v>4212000</v>
      </c>
      <c r="G25" s="76"/>
      <c r="H25" s="49">
        <v>30000000</v>
      </c>
      <c r="I25" s="49">
        <f t="shared" si="4"/>
        <v>34212000</v>
      </c>
      <c r="J25" s="78">
        <f t="shared" si="3"/>
        <v>68.423999999999992</v>
      </c>
      <c r="K25" s="49"/>
      <c r="L25" s="4"/>
      <c r="M25" s="14"/>
      <c r="N25" s="5"/>
      <c r="O25" s="5"/>
    </row>
    <row r="26" spans="1:15" x14ac:dyDescent="0.25">
      <c r="A26" s="51">
        <v>9</v>
      </c>
      <c r="B26" s="52" t="s">
        <v>34</v>
      </c>
      <c r="C26" s="52">
        <v>460</v>
      </c>
      <c r="D26" s="53">
        <v>275239000</v>
      </c>
      <c r="E26" s="53"/>
      <c r="F26" s="57">
        <f>E26+'Tháng 3'!F26</f>
        <v>0</v>
      </c>
      <c r="G26" s="76"/>
      <c r="H26" s="49">
        <f>H27</f>
        <v>70000000</v>
      </c>
      <c r="I26" s="49">
        <f t="shared" si="4"/>
        <v>70000000</v>
      </c>
      <c r="J26" s="78">
        <f t="shared" si="3"/>
        <v>25.432442350103003</v>
      </c>
      <c r="K26" s="53"/>
      <c r="L26" s="4"/>
      <c r="M26" s="14"/>
      <c r="N26" s="5"/>
      <c r="O26" s="5"/>
    </row>
    <row r="27" spans="1:15" x14ac:dyDescent="0.25">
      <c r="A27" s="51"/>
      <c r="B27" s="52" t="s">
        <v>35</v>
      </c>
      <c r="C27" s="52"/>
      <c r="D27" s="53">
        <v>275239000</v>
      </c>
      <c r="E27" s="53"/>
      <c r="F27" s="57">
        <f>E27+'Tháng 3'!F27</f>
        <v>0</v>
      </c>
      <c r="G27" s="76"/>
      <c r="H27" s="49">
        <v>70000000</v>
      </c>
      <c r="I27" s="49">
        <f t="shared" si="4"/>
        <v>70000000</v>
      </c>
      <c r="J27" s="78">
        <f t="shared" si="3"/>
        <v>25.432442350103003</v>
      </c>
      <c r="K27" s="49"/>
      <c r="L27" s="4"/>
      <c r="M27" s="14"/>
      <c r="N27" s="5"/>
      <c r="O27" s="5"/>
    </row>
    <row r="28" spans="1:15" x14ac:dyDescent="0.25">
      <c r="A28" s="51"/>
      <c r="B28" s="52" t="s">
        <v>36</v>
      </c>
      <c r="C28" s="52"/>
      <c r="D28" s="53"/>
      <c r="E28" s="50"/>
      <c r="F28" s="57">
        <f>E28+'Tháng 3'!F28</f>
        <v>0</v>
      </c>
      <c r="G28" s="76"/>
      <c r="H28" s="49"/>
      <c r="I28" s="49">
        <f t="shared" si="4"/>
        <v>0</v>
      </c>
      <c r="J28" s="78"/>
      <c r="K28" s="49"/>
      <c r="L28" s="4"/>
      <c r="M28" s="14"/>
      <c r="N28" s="5"/>
      <c r="O28" s="5"/>
    </row>
    <row r="29" spans="1:15" x14ac:dyDescent="0.25">
      <c r="A29" s="51"/>
      <c r="B29" s="52" t="s">
        <v>37</v>
      </c>
      <c r="C29" s="52"/>
      <c r="D29" s="53"/>
      <c r="E29" s="50"/>
      <c r="F29" s="57">
        <f>E29+'Tháng 3'!F29</f>
        <v>0</v>
      </c>
      <c r="G29" s="76"/>
      <c r="H29" s="49"/>
      <c r="I29" s="49">
        <f t="shared" si="4"/>
        <v>0</v>
      </c>
      <c r="J29" s="78"/>
      <c r="K29" s="49"/>
      <c r="L29" s="4"/>
      <c r="M29" s="14"/>
      <c r="N29" s="5"/>
      <c r="O29" s="5"/>
    </row>
    <row r="30" spans="1:15" x14ac:dyDescent="0.25">
      <c r="A30" s="51"/>
      <c r="B30" s="52" t="s">
        <v>38</v>
      </c>
      <c r="C30" s="52"/>
      <c r="D30" s="53"/>
      <c r="E30" s="50"/>
      <c r="F30" s="57">
        <f>E30+'Tháng 3'!F30</f>
        <v>0</v>
      </c>
      <c r="G30" s="76"/>
      <c r="H30" s="49"/>
      <c r="I30" s="49">
        <f t="shared" si="4"/>
        <v>0</v>
      </c>
      <c r="J30" s="78"/>
      <c r="K30" s="49"/>
      <c r="L30" s="4"/>
      <c r="M30" s="14"/>
      <c r="N30" s="5"/>
      <c r="O30" s="5"/>
    </row>
    <row r="31" spans="1:15" x14ac:dyDescent="0.25">
      <c r="A31" s="51"/>
      <c r="B31" s="52" t="s">
        <v>39</v>
      </c>
      <c r="C31" s="52"/>
      <c r="D31" s="53"/>
      <c r="E31" s="50"/>
      <c r="F31" s="57">
        <f>E31+'Tháng 3'!F31</f>
        <v>0</v>
      </c>
      <c r="G31" s="76"/>
      <c r="H31" s="49"/>
      <c r="I31" s="49">
        <f t="shared" si="4"/>
        <v>0</v>
      </c>
      <c r="J31" s="78"/>
      <c r="K31" s="49"/>
      <c r="L31" s="4"/>
      <c r="M31" s="14"/>
      <c r="N31" s="5"/>
      <c r="O31" s="5"/>
    </row>
    <row r="32" spans="1:15" ht="31.5" x14ac:dyDescent="0.25">
      <c r="A32" s="51">
        <v>10</v>
      </c>
      <c r="B32" s="54" t="s">
        <v>40</v>
      </c>
      <c r="C32" s="52">
        <v>480</v>
      </c>
      <c r="D32" s="49">
        <f>SUM(D34:D42)</f>
        <v>3705426000</v>
      </c>
      <c r="E32" s="49">
        <f>SUM(E34:E42)</f>
        <v>272832657</v>
      </c>
      <c r="F32" s="49">
        <f>SUM(F34:F42)</f>
        <v>944515696</v>
      </c>
      <c r="G32" s="76">
        <f t="shared" si="0"/>
        <v>25.490070399462844</v>
      </c>
      <c r="H32" s="49">
        <f>SUM(H34:H42)</f>
        <v>765000000</v>
      </c>
      <c r="I32" s="49">
        <f>SUM(I34:I42)</f>
        <v>1709515696</v>
      </c>
      <c r="J32" s="78">
        <f t="shared" si="3"/>
        <v>46.135469875798357</v>
      </c>
      <c r="K32" s="49"/>
      <c r="L32" s="4"/>
      <c r="M32" s="14"/>
      <c r="N32" s="5"/>
      <c r="O32" s="5"/>
    </row>
    <row r="33" spans="1:15" x14ac:dyDescent="0.25">
      <c r="A33" s="51"/>
      <c r="B33" s="54" t="s">
        <v>41</v>
      </c>
      <c r="C33" s="52"/>
      <c r="D33" s="49"/>
      <c r="E33" s="49"/>
      <c r="F33" s="57">
        <f>E33+'Tháng 3'!F33</f>
        <v>0</v>
      </c>
      <c r="G33" s="76"/>
      <c r="H33" s="49"/>
      <c r="I33" s="49"/>
      <c r="J33" s="78"/>
      <c r="K33" s="49"/>
      <c r="L33" s="4"/>
      <c r="M33" s="14"/>
      <c r="N33" s="5"/>
      <c r="O33" s="5"/>
    </row>
    <row r="34" spans="1:15" x14ac:dyDescent="0.25">
      <c r="A34" s="51"/>
      <c r="B34" s="56" t="s">
        <v>42</v>
      </c>
      <c r="C34" s="52">
        <v>382</v>
      </c>
      <c r="D34" s="53">
        <v>2178817000</v>
      </c>
      <c r="E34" s="57">
        <v>147161672</v>
      </c>
      <c r="F34" s="57">
        <f>E34+'Tháng 3'!F34</f>
        <v>490858991</v>
      </c>
      <c r="G34" s="76">
        <f t="shared" si="0"/>
        <v>22.528692909959855</v>
      </c>
      <c r="H34" s="49">
        <v>475000000</v>
      </c>
      <c r="I34" s="49">
        <f t="shared" ref="I34:I46" si="5">F34+H34</f>
        <v>965858991</v>
      </c>
      <c r="J34" s="78">
        <f t="shared" si="3"/>
        <v>44.329514181319496</v>
      </c>
      <c r="K34" s="49"/>
      <c r="L34" s="4"/>
      <c r="M34" s="14"/>
      <c r="N34" s="5"/>
      <c r="O34" s="5"/>
    </row>
    <row r="35" spans="1:15" x14ac:dyDescent="0.25">
      <c r="A35" s="51"/>
      <c r="B35" s="56" t="s">
        <v>43</v>
      </c>
      <c r="C35" s="52">
        <v>383</v>
      </c>
      <c r="D35" s="53">
        <v>639682000</v>
      </c>
      <c r="E35" s="57">
        <v>53967623</v>
      </c>
      <c r="F35" s="57">
        <f>E35+'Tháng 3'!F35</f>
        <v>197026419</v>
      </c>
      <c r="G35" s="76">
        <f t="shared" si="0"/>
        <v>30.800682057647393</v>
      </c>
      <c r="H35" s="49">
        <v>130000000</v>
      </c>
      <c r="I35" s="49">
        <f t="shared" si="5"/>
        <v>327026419</v>
      </c>
      <c r="J35" s="78">
        <f t="shared" si="3"/>
        <v>51.123279848424687</v>
      </c>
      <c r="K35" s="49"/>
      <c r="L35" s="4"/>
      <c r="M35" s="14"/>
      <c r="N35" s="4"/>
      <c r="O35" s="4"/>
    </row>
    <row r="36" spans="1:15" x14ac:dyDescent="0.25">
      <c r="A36" s="51"/>
      <c r="B36" s="56" t="s">
        <v>44</v>
      </c>
      <c r="C36" s="52">
        <v>384</v>
      </c>
      <c r="D36" s="53">
        <v>246003000</v>
      </c>
      <c r="E36" s="57">
        <v>19888128</v>
      </c>
      <c r="F36" s="57">
        <f>E36+'Tháng 3'!F36</f>
        <v>76465128</v>
      </c>
      <c r="G36" s="76">
        <f t="shared" si="0"/>
        <v>31.08300630480116</v>
      </c>
      <c r="H36" s="49">
        <v>50000000</v>
      </c>
      <c r="I36" s="49">
        <f t="shared" si="5"/>
        <v>126465128</v>
      </c>
      <c r="J36" s="78">
        <f t="shared" si="3"/>
        <v>51.407961691524086</v>
      </c>
      <c r="K36" s="49"/>
      <c r="L36" s="4"/>
      <c r="M36" s="14"/>
      <c r="N36" s="5"/>
      <c r="O36" s="5"/>
    </row>
    <row r="37" spans="1:15" x14ac:dyDescent="0.25">
      <c r="A37" s="51"/>
      <c r="B37" s="56" t="s">
        <v>45</v>
      </c>
      <c r="C37" s="52">
        <v>385</v>
      </c>
      <c r="D37" s="53">
        <v>119832000</v>
      </c>
      <c r="E37" s="57">
        <v>9452633</v>
      </c>
      <c r="F37" s="57">
        <f>E37+'Tháng 3'!F37</f>
        <v>38780747</v>
      </c>
      <c r="G37" s="76">
        <f t="shared" si="0"/>
        <v>32.362596802189728</v>
      </c>
      <c r="H37" s="49">
        <v>20000000</v>
      </c>
      <c r="I37" s="49">
        <f t="shared" si="5"/>
        <v>58780747</v>
      </c>
      <c r="J37" s="78">
        <f t="shared" si="3"/>
        <v>49.052629514653852</v>
      </c>
      <c r="K37" s="49"/>
      <c r="L37" s="4"/>
      <c r="M37" s="14"/>
      <c r="N37" s="5"/>
      <c r="O37" s="5"/>
    </row>
    <row r="38" spans="1:15" x14ac:dyDescent="0.25">
      <c r="A38" s="51"/>
      <c r="B38" s="56" t="s">
        <v>46</v>
      </c>
      <c r="C38" s="52">
        <v>386</v>
      </c>
      <c r="D38" s="53">
        <v>142571000</v>
      </c>
      <c r="E38" s="57">
        <v>14808189</v>
      </c>
      <c r="F38" s="57">
        <f>E38+'Tháng 3'!F38</f>
        <v>49871001</v>
      </c>
      <c r="G38" s="76">
        <f t="shared" si="0"/>
        <v>34.979765169634781</v>
      </c>
      <c r="H38" s="49">
        <v>20000000</v>
      </c>
      <c r="I38" s="49">
        <f t="shared" si="5"/>
        <v>69871001</v>
      </c>
      <c r="J38" s="78">
        <f t="shared" si="3"/>
        <v>49.007863450491335</v>
      </c>
      <c r="K38" s="49"/>
      <c r="L38" s="4"/>
      <c r="M38" s="14"/>
      <c r="N38" s="5"/>
      <c r="O38" s="5"/>
    </row>
    <row r="39" spans="1:15" x14ac:dyDescent="0.25">
      <c r="A39" s="51"/>
      <c r="B39" s="56" t="s">
        <v>47</v>
      </c>
      <c r="C39" s="52">
        <v>387</v>
      </c>
      <c r="D39" s="53">
        <v>105132000</v>
      </c>
      <c r="E39" s="57">
        <v>8395474</v>
      </c>
      <c r="F39" s="57">
        <f>E39+'Tháng 3'!F39</f>
        <v>31678588</v>
      </c>
      <c r="G39" s="76">
        <f t="shared" si="0"/>
        <v>30.132203325343376</v>
      </c>
      <c r="H39" s="49">
        <v>20000000</v>
      </c>
      <c r="I39" s="49">
        <f t="shared" si="5"/>
        <v>51678588</v>
      </c>
      <c r="J39" s="78">
        <f t="shared" si="3"/>
        <v>49.155906859947493</v>
      </c>
      <c r="K39" s="49"/>
      <c r="L39" s="4"/>
      <c r="M39" s="14"/>
      <c r="N39" s="5"/>
      <c r="O39" s="5"/>
    </row>
    <row r="40" spans="1:15" x14ac:dyDescent="0.25">
      <c r="A40" s="51"/>
      <c r="B40" s="56" t="s">
        <v>48</v>
      </c>
      <c r="C40" s="52">
        <v>388</v>
      </c>
      <c r="D40" s="53">
        <v>106561000</v>
      </c>
      <c r="E40" s="57">
        <v>12637888</v>
      </c>
      <c r="F40" s="57">
        <f>E40+'Tháng 3'!F40</f>
        <v>34338622</v>
      </c>
      <c r="G40" s="76">
        <f t="shared" si="0"/>
        <v>32.224380401835568</v>
      </c>
      <c r="H40" s="49">
        <v>20000000</v>
      </c>
      <c r="I40" s="49">
        <f t="shared" si="5"/>
        <v>54338622</v>
      </c>
      <c r="J40" s="78">
        <f t="shared" si="3"/>
        <v>50.992973038916681</v>
      </c>
      <c r="K40" s="49"/>
      <c r="L40" s="4"/>
      <c r="M40" s="14"/>
      <c r="N40" s="5"/>
      <c r="O40" s="5"/>
    </row>
    <row r="41" spans="1:15" x14ac:dyDescent="0.25">
      <c r="A41" s="51"/>
      <c r="B41" s="56" t="s">
        <v>49</v>
      </c>
      <c r="C41" s="52"/>
      <c r="D41" s="53">
        <v>166828000</v>
      </c>
      <c r="E41" s="57">
        <v>6521050</v>
      </c>
      <c r="F41" s="57">
        <f>E41+'Tháng 3'!F41</f>
        <v>25496200</v>
      </c>
      <c r="G41" s="76">
        <f t="shared" si="0"/>
        <v>15.282926127508572</v>
      </c>
      <c r="H41" s="49">
        <v>30000000</v>
      </c>
      <c r="I41" s="49">
        <f t="shared" si="5"/>
        <v>55496200</v>
      </c>
      <c r="J41" s="78">
        <f t="shared" si="3"/>
        <v>33.265518977629654</v>
      </c>
      <c r="K41" s="49"/>
      <c r="L41" s="4"/>
      <c r="M41" s="14"/>
      <c r="N41" s="5"/>
      <c r="O41" s="5"/>
    </row>
    <row r="42" spans="1:15" x14ac:dyDescent="0.25">
      <c r="A42" s="51"/>
      <c r="B42" s="56" t="s">
        <v>50</v>
      </c>
      <c r="C42" s="52"/>
      <c r="D42" s="52"/>
      <c r="E42" s="57"/>
      <c r="F42" s="57">
        <f>E42+'Tháng 3'!F42</f>
        <v>0</v>
      </c>
      <c r="G42" s="76"/>
      <c r="H42" s="49"/>
      <c r="I42" s="49">
        <f t="shared" si="5"/>
        <v>0</v>
      </c>
      <c r="J42" s="78"/>
      <c r="K42" s="49"/>
      <c r="L42" s="4"/>
      <c r="M42" s="14"/>
      <c r="N42" s="5"/>
      <c r="O42" s="5"/>
    </row>
    <row r="43" spans="1:15" x14ac:dyDescent="0.25">
      <c r="A43" s="51">
        <v>11</v>
      </c>
      <c r="B43" s="52" t="s">
        <v>51</v>
      </c>
      <c r="C43" s="52">
        <v>470</v>
      </c>
      <c r="D43" s="53">
        <f>SUM(D44:D46)</f>
        <v>53053000</v>
      </c>
      <c r="E43" s="53">
        <f>SUM(E44:E46)</f>
        <v>0</v>
      </c>
      <c r="F43" s="53">
        <f>SUM(F44:F46)</f>
        <v>2500000</v>
      </c>
      <c r="G43" s="76">
        <f t="shared" si="0"/>
        <v>4.7122688632122589</v>
      </c>
      <c r="H43" s="53">
        <f>SUM(H44:H46)</f>
        <v>30000000</v>
      </c>
      <c r="I43" s="53">
        <f>SUM(I44:I46)</f>
        <v>32500000</v>
      </c>
      <c r="J43" s="78">
        <f t="shared" si="3"/>
        <v>61.259495221759373</v>
      </c>
      <c r="K43" s="53"/>
      <c r="L43" s="4"/>
      <c r="M43" s="14"/>
      <c r="N43" s="5"/>
      <c r="O43" s="5"/>
    </row>
    <row r="44" spans="1:15" ht="78.75" x14ac:dyDescent="0.25">
      <c r="A44" s="51"/>
      <c r="B44" s="54" t="s">
        <v>52</v>
      </c>
      <c r="C44" s="52">
        <v>471</v>
      </c>
      <c r="D44" s="53">
        <v>53053000</v>
      </c>
      <c r="E44" s="57"/>
      <c r="F44" s="57">
        <f>E44+'Tháng 3'!F44</f>
        <v>2500000</v>
      </c>
      <c r="G44" s="76">
        <f t="shared" si="0"/>
        <v>4.7122688632122589</v>
      </c>
      <c r="H44" s="57">
        <v>30000000</v>
      </c>
      <c r="I44" s="49">
        <f t="shared" si="5"/>
        <v>32500000</v>
      </c>
      <c r="J44" s="78">
        <f t="shared" si="3"/>
        <v>61.259495221759373</v>
      </c>
      <c r="K44" s="57"/>
      <c r="L44" s="4"/>
      <c r="M44" s="14"/>
      <c r="N44" s="5"/>
      <c r="O44" s="5"/>
    </row>
    <row r="45" spans="1:15" ht="31.5" hidden="1" x14ac:dyDescent="0.25">
      <c r="A45" s="51"/>
      <c r="B45" s="54" t="s">
        <v>53</v>
      </c>
      <c r="C45" s="52">
        <v>472</v>
      </c>
      <c r="D45" s="53"/>
      <c r="E45" s="49"/>
      <c r="F45" s="57">
        <f>E45+'Tháng 3'!F45</f>
        <v>0</v>
      </c>
      <c r="G45" s="76"/>
      <c r="H45" s="49"/>
      <c r="I45" s="49">
        <f t="shared" si="5"/>
        <v>0</v>
      </c>
      <c r="J45" s="78"/>
      <c r="K45" s="49"/>
      <c r="L45" s="4"/>
      <c r="M45" s="14"/>
      <c r="N45" s="5"/>
      <c r="O45" s="5"/>
    </row>
    <row r="46" spans="1:15" ht="30" hidden="1" x14ac:dyDescent="0.25">
      <c r="A46" s="51"/>
      <c r="B46" s="58" t="s">
        <v>54</v>
      </c>
      <c r="C46" s="52">
        <v>473</v>
      </c>
      <c r="D46" s="53"/>
      <c r="E46" s="57"/>
      <c r="F46" s="57">
        <f>E46+'Tháng 3'!F46</f>
        <v>0</v>
      </c>
      <c r="G46" s="76"/>
      <c r="H46" s="49"/>
      <c r="I46" s="49">
        <f t="shared" si="5"/>
        <v>0</v>
      </c>
      <c r="J46" s="78"/>
      <c r="K46" s="49"/>
      <c r="L46" s="4"/>
      <c r="M46" s="14"/>
      <c r="N46" s="5"/>
      <c r="O46" s="5"/>
    </row>
    <row r="47" spans="1:15" x14ac:dyDescent="0.25">
      <c r="A47" s="51">
        <v>12</v>
      </c>
      <c r="B47" s="52" t="s">
        <v>55</v>
      </c>
      <c r="C47" s="52">
        <v>390</v>
      </c>
      <c r="D47" s="53">
        <v>29150000</v>
      </c>
      <c r="E47" s="49">
        <v>2000000</v>
      </c>
      <c r="F47" s="57">
        <f>E47+'Tháng 3'!F47</f>
        <v>2000000</v>
      </c>
      <c r="G47" s="76">
        <f t="shared" si="0"/>
        <v>6.8610634648370503</v>
      </c>
      <c r="H47" s="49">
        <v>14000000</v>
      </c>
      <c r="I47" s="57">
        <f>H47+F47</f>
        <v>16000000</v>
      </c>
      <c r="J47" s="78">
        <f t="shared" si="3"/>
        <v>54.888507718696403</v>
      </c>
      <c r="K47" s="49"/>
      <c r="L47" s="4"/>
      <c r="M47" s="19"/>
      <c r="N47" s="5"/>
      <c r="O47" s="5"/>
    </row>
    <row r="48" spans="1:15" x14ac:dyDescent="0.25">
      <c r="A48" s="92" t="s">
        <v>56</v>
      </c>
      <c r="B48" s="59" t="s">
        <v>57</v>
      </c>
      <c r="C48" s="45"/>
      <c r="D48" s="46"/>
      <c r="E48" s="46"/>
      <c r="F48" s="57">
        <f>E48+'Tháng 3'!F48</f>
        <v>0</v>
      </c>
      <c r="G48" s="75"/>
      <c r="H48" s="47"/>
      <c r="I48" s="57">
        <f t="shared" ref="I48:I60" si="6">H48+F48</f>
        <v>0</v>
      </c>
      <c r="J48" s="78"/>
      <c r="K48" s="47"/>
      <c r="L48" s="35"/>
      <c r="M48" s="35"/>
      <c r="N48" s="4"/>
      <c r="O48" s="4"/>
    </row>
    <row r="49" spans="1:16" x14ac:dyDescent="0.25">
      <c r="A49" s="92" t="s">
        <v>58</v>
      </c>
      <c r="B49" s="45" t="s">
        <v>59</v>
      </c>
      <c r="C49" s="45">
        <v>400</v>
      </c>
      <c r="D49" s="46">
        <v>117183000</v>
      </c>
      <c r="E49" s="60"/>
      <c r="F49" s="57">
        <f>E49+'Tháng 3'!F49</f>
        <v>0</v>
      </c>
      <c r="G49" s="75">
        <f t="shared" si="0"/>
        <v>0</v>
      </c>
      <c r="H49" s="47"/>
      <c r="I49" s="70">
        <f t="shared" si="6"/>
        <v>0</v>
      </c>
      <c r="J49" s="78">
        <f t="shared" si="3"/>
        <v>0</v>
      </c>
      <c r="K49" s="49"/>
      <c r="L49" s="5"/>
      <c r="M49" s="5"/>
      <c r="N49" s="4"/>
      <c r="O49" s="4"/>
      <c r="P49" s="18"/>
    </row>
    <row r="50" spans="1:16" x14ac:dyDescent="0.25">
      <c r="A50" s="92" t="s">
        <v>60</v>
      </c>
      <c r="B50" s="45" t="s">
        <v>61</v>
      </c>
      <c r="C50" s="45"/>
      <c r="D50" s="46">
        <v>131904000</v>
      </c>
      <c r="E50" s="60"/>
      <c r="F50" s="57">
        <f>E50+'Tháng 3'!F50</f>
        <v>0</v>
      </c>
      <c r="G50" s="75"/>
      <c r="H50" s="49"/>
      <c r="I50" s="70">
        <f t="shared" si="6"/>
        <v>0</v>
      </c>
      <c r="J50" s="78"/>
      <c r="K50" s="49"/>
      <c r="L50" s="5"/>
      <c r="M50" s="5"/>
      <c r="N50" s="4"/>
      <c r="O50" s="4"/>
      <c r="P50" s="18"/>
    </row>
    <row r="51" spans="1:16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60">
        <f>F52</f>
        <v>49600000</v>
      </c>
      <c r="G51" s="60"/>
      <c r="H51" s="60">
        <f t="shared" ref="H51" si="7">H52</f>
        <v>0</v>
      </c>
      <c r="I51" s="70">
        <f t="shared" si="6"/>
        <v>49600000</v>
      </c>
      <c r="J51" s="78"/>
      <c r="K51" s="49"/>
      <c r="L51" s="5"/>
      <c r="M51" s="5"/>
      <c r="N51" s="4"/>
      <c r="O51" s="4"/>
      <c r="P51" s="18"/>
    </row>
    <row r="52" spans="1:16" x14ac:dyDescent="0.25">
      <c r="A52" s="61"/>
      <c r="B52" s="62" t="s">
        <v>85</v>
      </c>
      <c r="C52" s="63"/>
      <c r="D52" s="64"/>
      <c r="E52" s="65"/>
      <c r="F52" s="57">
        <f>E52+'Tháng 3'!F52</f>
        <v>49600000</v>
      </c>
      <c r="G52" s="76"/>
      <c r="H52" s="66"/>
      <c r="I52" s="57">
        <f t="shared" si="6"/>
        <v>49600000</v>
      </c>
      <c r="J52" s="78"/>
      <c r="K52" s="66"/>
      <c r="L52" s="38"/>
      <c r="M52" s="38"/>
      <c r="N52" s="38"/>
      <c r="O52" s="38"/>
      <c r="P52" s="37"/>
    </row>
    <row r="53" spans="1:16" hidden="1" x14ac:dyDescent="0.25">
      <c r="A53" s="61"/>
      <c r="B53" s="62" t="s">
        <v>64</v>
      </c>
      <c r="C53" s="63"/>
      <c r="D53" s="64"/>
      <c r="E53" s="65"/>
      <c r="F53" s="57">
        <f>E53+'Tháng 3'!F53</f>
        <v>0</v>
      </c>
      <c r="G53" s="76"/>
      <c r="H53" s="66"/>
      <c r="I53" s="57">
        <f t="shared" si="6"/>
        <v>0</v>
      </c>
      <c r="J53" s="78"/>
      <c r="K53" s="66"/>
      <c r="L53" s="38"/>
      <c r="M53" s="38"/>
      <c r="N53" s="38"/>
      <c r="O53" s="38"/>
      <c r="P53" s="37"/>
    </row>
    <row r="54" spans="1:16" hidden="1" x14ac:dyDescent="0.25">
      <c r="A54" s="61"/>
      <c r="B54" s="62" t="s">
        <v>65</v>
      </c>
      <c r="C54" s="63"/>
      <c r="D54" s="64"/>
      <c r="E54" s="65"/>
      <c r="F54" s="57">
        <f>E54+'Tháng 3'!F54</f>
        <v>0</v>
      </c>
      <c r="G54" s="76"/>
      <c r="H54" s="66"/>
      <c r="I54" s="57">
        <f t="shared" si="6"/>
        <v>0</v>
      </c>
      <c r="J54" s="78"/>
      <c r="K54" s="66"/>
      <c r="L54" s="38"/>
      <c r="M54" s="38"/>
      <c r="N54" s="38"/>
      <c r="O54" s="38"/>
      <c r="P54" s="37"/>
    </row>
    <row r="55" spans="1:16" hidden="1" x14ac:dyDescent="0.25">
      <c r="A55" s="61"/>
      <c r="B55" s="62" t="s">
        <v>66</v>
      </c>
      <c r="C55" s="63"/>
      <c r="D55" s="64"/>
      <c r="E55" s="65"/>
      <c r="F55" s="57">
        <f>E55+'Tháng 3'!F55</f>
        <v>0</v>
      </c>
      <c r="G55" s="76"/>
      <c r="H55" s="66"/>
      <c r="I55" s="57">
        <f t="shared" si="6"/>
        <v>0</v>
      </c>
      <c r="J55" s="78"/>
      <c r="K55" s="66"/>
      <c r="L55" s="38"/>
      <c r="M55" s="38"/>
      <c r="N55" s="38"/>
      <c r="O55" s="38"/>
      <c r="P55" s="37"/>
    </row>
    <row r="56" spans="1:16" x14ac:dyDescent="0.25">
      <c r="A56" s="67" t="s">
        <v>67</v>
      </c>
      <c r="B56" s="68" t="s">
        <v>84</v>
      </c>
      <c r="C56" s="68"/>
      <c r="D56" s="69"/>
      <c r="E56" s="70"/>
      <c r="F56" s="57">
        <f>E56+'Tháng 3'!F56</f>
        <v>0</v>
      </c>
      <c r="G56" s="77"/>
      <c r="H56" s="71"/>
      <c r="I56" s="57">
        <f t="shared" si="6"/>
        <v>0</v>
      </c>
      <c r="J56" s="78"/>
      <c r="K56" s="71"/>
      <c r="L56" s="40"/>
      <c r="M56" s="40"/>
      <c r="N56" s="40"/>
      <c r="O56" s="40"/>
      <c r="P56" s="39"/>
    </row>
    <row r="57" spans="1:16" x14ac:dyDescent="0.25">
      <c r="A57" s="67" t="s">
        <v>68</v>
      </c>
      <c r="B57" s="68" t="s">
        <v>69</v>
      </c>
      <c r="C57" s="68"/>
      <c r="D57" s="69"/>
      <c r="E57" s="70"/>
      <c r="F57" s="57">
        <f>E57+'Tháng 3'!F57</f>
        <v>0</v>
      </c>
      <c r="G57" s="77"/>
      <c r="H57" s="71"/>
      <c r="I57" s="57">
        <f t="shared" si="6"/>
        <v>0</v>
      </c>
      <c r="J57" s="78"/>
      <c r="K57" s="71"/>
      <c r="L57" s="40"/>
      <c r="M57" s="40"/>
      <c r="N57" s="40"/>
      <c r="O57" s="40"/>
      <c r="P57" s="39"/>
    </row>
    <row r="58" spans="1:16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0</v>
      </c>
      <c r="F58" s="70">
        <f>SUM(F59:F60)</f>
        <v>60000000</v>
      </c>
      <c r="G58" s="70"/>
      <c r="H58" s="70">
        <f t="shared" ref="H58" si="8">SUM(H59:H60)</f>
        <v>0</v>
      </c>
      <c r="I58" s="70">
        <f t="shared" si="6"/>
        <v>60000000</v>
      </c>
      <c r="J58" s="78"/>
      <c r="K58" s="71"/>
      <c r="L58" s="40"/>
      <c r="M58" s="40"/>
      <c r="N58" s="40"/>
      <c r="O58" s="40"/>
      <c r="P58" s="39"/>
    </row>
    <row r="59" spans="1:16" x14ac:dyDescent="0.25">
      <c r="A59" s="51">
        <v>1</v>
      </c>
      <c r="B59" s="72" t="s">
        <v>71</v>
      </c>
      <c r="C59" s="72">
        <v>610</v>
      </c>
      <c r="D59" s="53"/>
      <c r="E59" s="73"/>
      <c r="F59" s="57">
        <f>E59+'Tháng 3'!F59</f>
        <v>0</v>
      </c>
      <c r="G59" s="75"/>
      <c r="H59" s="74"/>
      <c r="I59" s="57">
        <f t="shared" si="6"/>
        <v>0</v>
      </c>
      <c r="J59" s="78"/>
      <c r="K59" s="74"/>
      <c r="L59" s="5"/>
      <c r="M59" s="5"/>
      <c r="N59" s="5"/>
      <c r="O59" s="5"/>
      <c r="P59" s="2"/>
    </row>
    <row r="60" spans="1:16" x14ac:dyDescent="0.25">
      <c r="A60" s="41">
        <v>2</v>
      </c>
      <c r="B60" s="42" t="s">
        <v>72</v>
      </c>
      <c r="C60" s="42">
        <v>620</v>
      </c>
      <c r="D60" s="43"/>
      <c r="E60" s="44"/>
      <c r="F60" s="57">
        <f>E60+'Tháng 3'!F60</f>
        <v>60000000</v>
      </c>
      <c r="G60" s="82"/>
      <c r="H60" s="44"/>
      <c r="I60" s="57">
        <f t="shared" si="6"/>
        <v>60000000</v>
      </c>
      <c r="J60" s="78"/>
      <c r="K60" s="44"/>
      <c r="L60" s="5"/>
      <c r="M60" s="5"/>
      <c r="N60" s="5"/>
      <c r="O60" s="5"/>
      <c r="P60" s="2"/>
    </row>
    <row r="61" spans="1:16" x14ac:dyDescent="0.25">
      <c r="A61" s="9"/>
      <c r="B61" s="20"/>
      <c r="C61" s="20"/>
      <c r="D61" s="21"/>
      <c r="E61" s="22"/>
      <c r="F61" s="22"/>
      <c r="G61" s="83"/>
      <c r="H61" s="23"/>
      <c r="I61" s="23"/>
      <c r="J61" s="88"/>
      <c r="K61" s="5"/>
      <c r="L61" s="5"/>
      <c r="M61" s="5"/>
      <c r="N61" s="5"/>
      <c r="O61" s="5"/>
      <c r="P61" s="5"/>
    </row>
    <row r="62" spans="1:16" x14ac:dyDescent="0.25">
      <c r="A62" s="1"/>
      <c r="B62" s="18"/>
      <c r="C62" s="36"/>
      <c r="D62" s="36"/>
      <c r="E62" s="36"/>
      <c r="F62" s="36"/>
      <c r="G62" s="84"/>
      <c r="H62" s="143" t="s">
        <v>87</v>
      </c>
      <c r="I62" s="143"/>
      <c r="J62" s="143"/>
      <c r="K62" s="143"/>
      <c r="L62" s="1"/>
      <c r="M62" s="1"/>
      <c r="N62" s="1"/>
      <c r="O62" s="4"/>
      <c r="P62" s="4"/>
    </row>
    <row r="63" spans="1:16" x14ac:dyDescent="0.25">
      <c r="A63" s="1"/>
      <c r="B63" s="18"/>
      <c r="C63" s="36"/>
      <c r="D63" s="36"/>
      <c r="E63" s="36"/>
      <c r="F63" s="36"/>
      <c r="G63" s="84"/>
      <c r="H63" s="141" t="s">
        <v>73</v>
      </c>
      <c r="I63" s="141"/>
      <c r="J63" s="141"/>
      <c r="K63" s="141"/>
      <c r="L63" s="1"/>
      <c r="M63" s="1"/>
      <c r="N63" s="1"/>
      <c r="O63" s="4"/>
      <c r="P63" s="4"/>
    </row>
    <row r="64" spans="1:16" x14ac:dyDescent="0.25">
      <c r="A64" s="1"/>
      <c r="B64" s="1" t="s">
        <v>74</v>
      </c>
      <c r="C64" s="1"/>
      <c r="D64" s="24"/>
      <c r="E64" s="24"/>
      <c r="F64" s="24"/>
      <c r="G64" s="80"/>
      <c r="H64" s="136" t="s">
        <v>77</v>
      </c>
      <c r="I64" s="136"/>
      <c r="J64" s="136"/>
      <c r="K64" s="136"/>
      <c r="L64" s="90"/>
      <c r="M64" s="90"/>
      <c r="N64" s="90"/>
      <c r="O64" s="4"/>
      <c r="P64" s="4"/>
    </row>
    <row r="65" spans="1:16" x14ac:dyDescent="0.25">
      <c r="A65" s="1"/>
      <c r="B65" s="1"/>
      <c r="C65" s="1"/>
      <c r="D65" s="21"/>
      <c r="E65" s="90"/>
      <c r="F65" s="90"/>
      <c r="G65" s="80"/>
      <c r="H65" s="90"/>
      <c r="I65" s="90"/>
      <c r="J65" s="89"/>
      <c r="K65" s="90"/>
      <c r="L65" s="90"/>
      <c r="M65" s="90"/>
      <c r="N65" s="90"/>
      <c r="O65" s="4"/>
      <c r="P65" s="4"/>
    </row>
    <row r="66" spans="1:16" x14ac:dyDescent="0.25">
      <c r="A66" s="1"/>
      <c r="B66" s="1"/>
      <c r="C66" s="1"/>
      <c r="D66" s="21"/>
      <c r="E66" s="90"/>
      <c r="F66" s="90"/>
      <c r="G66" s="80"/>
      <c r="H66" s="90"/>
      <c r="I66" s="90"/>
      <c r="J66" s="89"/>
      <c r="K66" s="90"/>
      <c r="L66" s="90"/>
      <c r="M66" s="90"/>
      <c r="N66" s="90"/>
      <c r="O66" s="4"/>
      <c r="P66" s="4"/>
    </row>
    <row r="67" spans="1:16" x14ac:dyDescent="0.25">
      <c r="A67" s="9"/>
      <c r="B67" s="135"/>
      <c r="C67" s="135"/>
      <c r="D67" s="21"/>
      <c r="E67" s="11"/>
      <c r="F67" s="11"/>
      <c r="G67" s="85"/>
      <c r="H67" s="11"/>
      <c r="I67" s="11"/>
      <c r="J67" s="88"/>
      <c r="K67" s="5"/>
      <c r="L67" s="5"/>
      <c r="M67" s="5"/>
      <c r="N67" s="5"/>
      <c r="O67" s="5"/>
      <c r="P67" s="5"/>
    </row>
    <row r="68" spans="1:16" x14ac:dyDescent="0.25">
      <c r="A68" s="9"/>
      <c r="B68" s="91"/>
      <c r="C68" s="2"/>
      <c r="D68" s="21"/>
      <c r="E68" s="11"/>
      <c r="F68" s="11"/>
      <c r="G68" s="80"/>
      <c r="H68" s="90"/>
      <c r="I68" s="90"/>
      <c r="J68" s="88"/>
      <c r="K68" s="5"/>
      <c r="L68" s="5"/>
      <c r="M68" s="5"/>
      <c r="N68" s="5"/>
      <c r="O68" s="5"/>
      <c r="P68" s="5"/>
    </row>
    <row r="69" spans="1:16" x14ac:dyDescent="0.25">
      <c r="A69" s="9"/>
      <c r="B69" s="1" t="s">
        <v>75</v>
      </c>
      <c r="C69" s="2"/>
      <c r="D69" s="21"/>
      <c r="E69" s="11"/>
      <c r="F69" s="11"/>
      <c r="G69" s="85"/>
      <c r="H69" s="136" t="s">
        <v>78</v>
      </c>
      <c r="I69" s="136"/>
      <c r="J69" s="136"/>
      <c r="K69" s="136"/>
      <c r="L69" s="5"/>
      <c r="M69" s="5"/>
      <c r="N69" s="5"/>
      <c r="O69" s="5"/>
      <c r="P69" s="5"/>
    </row>
    <row r="70" spans="1:16" x14ac:dyDescent="0.25">
      <c r="A70" s="9"/>
      <c r="B70" s="2"/>
      <c r="C70" s="2"/>
      <c r="D70" s="21"/>
      <c r="E70" s="11"/>
      <c r="F70" s="11"/>
      <c r="G70" s="85"/>
      <c r="H70" s="11"/>
      <c r="I70" s="11"/>
      <c r="J70" s="88"/>
      <c r="K70" s="5"/>
      <c r="L70" s="5"/>
      <c r="M70" s="5"/>
      <c r="N70" s="5"/>
      <c r="O70" s="5"/>
      <c r="P70" s="5"/>
    </row>
    <row r="71" spans="1:16" x14ac:dyDescent="0.25">
      <c r="A71" s="9"/>
      <c r="B71" s="2"/>
      <c r="C71" s="2"/>
      <c r="D71" s="21"/>
      <c r="E71" s="11"/>
      <c r="F71" s="11"/>
      <c r="G71" s="85"/>
      <c r="H71" s="11"/>
      <c r="I71" s="11"/>
      <c r="J71" s="88"/>
      <c r="K71" s="5"/>
      <c r="L71" s="5"/>
      <c r="M71" s="5"/>
      <c r="N71" s="5"/>
      <c r="O71" s="5"/>
      <c r="P71" s="5"/>
    </row>
    <row r="72" spans="1:16" x14ac:dyDescent="0.25">
      <c r="A72" s="9"/>
      <c r="B72" s="2"/>
      <c r="C72" s="2"/>
      <c r="D72" s="21"/>
      <c r="E72" s="11"/>
      <c r="F72" s="11"/>
      <c r="G72" s="85"/>
      <c r="H72" s="11"/>
      <c r="I72" s="11"/>
      <c r="J72" s="88"/>
      <c r="K72" s="5"/>
      <c r="L72" s="5"/>
      <c r="M72" s="5"/>
      <c r="N72" s="5"/>
      <c r="O72" s="5"/>
      <c r="P72" s="5"/>
    </row>
    <row r="73" spans="1:16" x14ac:dyDescent="0.25">
      <c r="A73" s="9"/>
      <c r="B73" s="2"/>
      <c r="C73" s="2"/>
      <c r="D73" s="21"/>
      <c r="E73" s="11"/>
      <c r="F73" s="11"/>
      <c r="G73" s="85"/>
      <c r="H73" s="11"/>
      <c r="I73" s="11"/>
      <c r="J73" s="88"/>
      <c r="K73" s="5"/>
      <c r="L73" s="5"/>
      <c r="M73" s="5"/>
      <c r="N73" s="5"/>
      <c r="O73" s="5"/>
      <c r="P73" s="5"/>
    </row>
    <row r="74" spans="1:16" x14ac:dyDescent="0.25">
      <c r="A74" s="9"/>
      <c r="B74" s="2"/>
      <c r="C74" s="2"/>
      <c r="D74" s="21"/>
      <c r="E74" s="11"/>
      <c r="F74" s="11"/>
      <c r="G74" s="85"/>
      <c r="H74" s="11"/>
      <c r="I74" s="11"/>
      <c r="J74" s="88"/>
      <c r="K74" s="5"/>
      <c r="L74" s="5"/>
      <c r="M74" s="5"/>
      <c r="N74" s="5"/>
      <c r="O74" s="5"/>
      <c r="P74" s="5"/>
    </row>
    <row r="75" spans="1:16" x14ac:dyDescent="0.25">
      <c r="A75" s="9"/>
      <c r="B75" s="2"/>
      <c r="C75" s="2"/>
      <c r="D75" s="21"/>
      <c r="E75" s="11"/>
      <c r="F75" s="11"/>
      <c r="G75" s="85"/>
      <c r="H75" s="11"/>
      <c r="I75" s="11"/>
      <c r="J75" s="88"/>
      <c r="K75" s="5"/>
      <c r="L75" s="5"/>
      <c r="M75" s="5"/>
      <c r="N75" s="5"/>
      <c r="O75" s="5"/>
      <c r="P75" s="5"/>
    </row>
    <row r="76" spans="1:16" x14ac:dyDescent="0.25">
      <c r="A76" s="9"/>
      <c r="B76" s="2"/>
      <c r="C76" s="2"/>
      <c r="D76" s="21"/>
      <c r="E76" s="11"/>
      <c r="F76" s="11"/>
      <c r="G76" s="85"/>
      <c r="H76" s="11"/>
      <c r="I76" s="11"/>
      <c r="J76" s="88"/>
      <c r="K76" s="5"/>
      <c r="L76" s="5"/>
      <c r="M76" s="5"/>
      <c r="N76" s="5"/>
      <c r="O76" s="5"/>
      <c r="P76" s="5"/>
    </row>
    <row r="77" spans="1:16" x14ac:dyDescent="0.25">
      <c r="A77" s="9"/>
      <c r="B77" s="2"/>
      <c r="C77" s="2"/>
      <c r="D77" s="21"/>
      <c r="E77" s="11"/>
      <c r="F77" s="11"/>
      <c r="G77" s="85"/>
      <c r="H77" s="11"/>
      <c r="I77" s="11"/>
      <c r="J77" s="88"/>
      <c r="K77" s="5"/>
      <c r="L77" s="5"/>
      <c r="M77" s="5"/>
      <c r="N77" s="5"/>
      <c r="O77" s="5"/>
      <c r="P77" s="5"/>
    </row>
    <row r="78" spans="1:16" x14ac:dyDescent="0.25">
      <c r="A78" s="9"/>
      <c r="B78" s="2"/>
      <c r="C78" s="2"/>
      <c r="D78" s="21"/>
      <c r="E78" s="11"/>
      <c r="F78" s="11"/>
      <c r="G78" s="85"/>
      <c r="H78" s="11"/>
      <c r="I78" s="11"/>
      <c r="J78" s="88"/>
      <c r="K78" s="5"/>
      <c r="L78" s="5"/>
      <c r="M78" s="5"/>
      <c r="N78" s="5"/>
      <c r="O78" s="5"/>
      <c r="P78" s="5"/>
    </row>
    <row r="79" spans="1:16" x14ac:dyDescent="0.25">
      <c r="A79" s="9"/>
      <c r="B79" s="2"/>
      <c r="C79" s="2"/>
      <c r="D79" s="21"/>
      <c r="E79" s="11"/>
      <c r="F79" s="11"/>
      <c r="G79" s="85"/>
      <c r="H79" s="11"/>
      <c r="I79" s="11"/>
      <c r="J79" s="88"/>
      <c r="K79" s="5"/>
      <c r="L79" s="5"/>
      <c r="M79" s="5"/>
      <c r="N79" s="5"/>
      <c r="O79" s="5"/>
      <c r="P79" s="5"/>
    </row>
    <row r="80" spans="1:16" x14ac:dyDescent="0.25">
      <c r="A80" s="9"/>
      <c r="B80" s="2"/>
      <c r="C80" s="2"/>
      <c r="D80" s="21"/>
      <c r="E80" s="11"/>
      <c r="F80" s="11"/>
      <c r="G80" s="85"/>
      <c r="H80" s="11"/>
      <c r="I80" s="11"/>
      <c r="J80" s="88"/>
      <c r="K80" s="5"/>
      <c r="L80" s="5"/>
      <c r="M80" s="5"/>
      <c r="N80" s="5"/>
      <c r="O80" s="5"/>
      <c r="P80" s="5"/>
    </row>
  </sheetData>
  <mergeCells count="22">
    <mergeCell ref="J5:K5"/>
    <mergeCell ref="A1:B1"/>
    <mergeCell ref="E1:K1"/>
    <mergeCell ref="A2:B2"/>
    <mergeCell ref="A3:K3"/>
    <mergeCell ref="A4:K4"/>
    <mergeCell ref="A6:A7"/>
    <mergeCell ref="B6:B7"/>
    <mergeCell ref="C6:C7"/>
    <mergeCell ref="D6:D7"/>
    <mergeCell ref="E6:E7"/>
    <mergeCell ref="H63:K63"/>
    <mergeCell ref="H64:K64"/>
    <mergeCell ref="B67:C67"/>
    <mergeCell ref="H69:K69"/>
    <mergeCell ref="G6:G7"/>
    <mergeCell ref="H6:H7"/>
    <mergeCell ref="I6:I7"/>
    <mergeCell ref="J6:J7"/>
    <mergeCell ref="K6:K7"/>
    <mergeCell ref="H62:K62"/>
    <mergeCell ref="F6:F7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0"/>
  <sheetViews>
    <sheetView zoomScaleNormal="100" workbookViewId="0">
      <selection activeCell="I47" sqref="I47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2.875" customWidth="1"/>
    <col min="7" max="7" width="9.75" style="86" customWidth="1"/>
    <col min="8" max="8" width="12.75" bestFit="1" customWidth="1"/>
    <col min="9" max="9" width="13.375" customWidth="1"/>
    <col min="10" max="10" width="9.875" style="86" customWidth="1"/>
    <col min="11" max="11" width="8.75" customWidth="1"/>
  </cols>
  <sheetData>
    <row r="1" spans="1:16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7"/>
      <c r="P1" s="27"/>
    </row>
    <row r="2" spans="1:16" x14ac:dyDescent="0.25">
      <c r="A2" s="135" t="s">
        <v>1</v>
      </c>
      <c r="B2" s="135"/>
      <c r="C2" s="25"/>
      <c r="D2" s="26"/>
      <c r="E2" s="25"/>
      <c r="F2" s="25"/>
      <c r="G2" s="79"/>
      <c r="H2" s="28"/>
      <c r="I2" s="28"/>
      <c r="J2" s="87"/>
      <c r="K2" s="25"/>
      <c r="L2" s="25"/>
      <c r="M2" s="25"/>
      <c r="N2" s="25"/>
      <c r="O2" s="27"/>
      <c r="P2" s="27"/>
    </row>
    <row r="3" spans="1:16" ht="18.75" x14ac:dyDescent="0.3">
      <c r="A3" s="137" t="s">
        <v>92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93"/>
      <c r="N3" s="93"/>
      <c r="O3" s="8"/>
      <c r="P3" s="8"/>
    </row>
    <row r="4" spans="1:16" ht="18.75" x14ac:dyDescent="0.3">
      <c r="A4" s="137" t="s">
        <v>100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93"/>
      <c r="N4" s="93"/>
      <c r="O4" s="8"/>
      <c r="P4" s="8"/>
    </row>
    <row r="5" spans="1:16" x14ac:dyDescent="0.25">
      <c r="A5" s="1"/>
      <c r="B5" s="2"/>
      <c r="C5" s="1"/>
      <c r="D5" s="3"/>
      <c r="E5" s="90"/>
      <c r="F5" s="90"/>
      <c r="G5" s="80"/>
      <c r="H5" s="90"/>
      <c r="I5" s="90"/>
      <c r="J5" s="134" t="s">
        <v>3</v>
      </c>
      <c r="K5" s="134"/>
      <c r="L5" s="5"/>
      <c r="M5" s="5"/>
      <c r="N5" s="5"/>
      <c r="O5" s="5"/>
      <c r="P5" s="5"/>
    </row>
    <row r="6" spans="1:16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101</v>
      </c>
      <c r="F6" s="140" t="s">
        <v>81</v>
      </c>
      <c r="G6" s="142" t="s">
        <v>8</v>
      </c>
      <c r="H6" s="142" t="s">
        <v>102</v>
      </c>
      <c r="I6" s="142" t="s">
        <v>83</v>
      </c>
      <c r="J6" s="142" t="s">
        <v>9</v>
      </c>
      <c r="K6" s="142" t="s">
        <v>10</v>
      </c>
      <c r="L6" s="10"/>
      <c r="M6" s="10"/>
      <c r="N6" s="11"/>
      <c r="O6" s="11"/>
      <c r="P6" s="9"/>
    </row>
    <row r="7" spans="1:16" ht="85.5" customHeight="1" x14ac:dyDescent="0.25">
      <c r="A7" s="138"/>
      <c r="B7" s="138"/>
      <c r="C7" s="138"/>
      <c r="D7" s="139"/>
      <c r="E7" s="140"/>
      <c r="F7" s="140"/>
      <c r="G7" s="142"/>
      <c r="H7" s="142"/>
      <c r="I7" s="142"/>
      <c r="J7" s="142"/>
      <c r="K7" s="142"/>
      <c r="L7" s="11"/>
      <c r="M7" s="11"/>
      <c r="N7" s="11"/>
      <c r="O7" s="11"/>
      <c r="P7" s="9"/>
    </row>
    <row r="8" spans="1:16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>
        <v>3</v>
      </c>
      <c r="G8" s="81" t="s">
        <v>14</v>
      </c>
      <c r="H8" s="31">
        <v>5</v>
      </c>
      <c r="I8" s="31" t="s">
        <v>15</v>
      </c>
      <c r="J8" s="81">
        <v>7</v>
      </c>
      <c r="K8" s="31"/>
      <c r="L8" s="33"/>
      <c r="M8" s="33"/>
      <c r="N8" s="33"/>
      <c r="O8" s="33"/>
      <c r="P8" s="34"/>
    </row>
    <row r="9" spans="1:16" x14ac:dyDescent="0.25">
      <c r="A9" s="92"/>
      <c r="B9" s="45" t="s">
        <v>16</v>
      </c>
      <c r="C9" s="45">
        <v>100</v>
      </c>
      <c r="D9" s="46">
        <f>D10+D58</f>
        <v>6171820000</v>
      </c>
      <c r="E9" s="46">
        <f>E10+E58</f>
        <v>373328995</v>
      </c>
      <c r="F9" s="46">
        <f>F10+F58</f>
        <v>1980527953</v>
      </c>
      <c r="G9" s="75">
        <f>F9/D9*100</f>
        <v>32.089852798688227</v>
      </c>
      <c r="H9" s="46">
        <f>H10+H58</f>
        <v>1105500000</v>
      </c>
      <c r="I9" s="46">
        <f>I10+I58</f>
        <v>3086027953</v>
      </c>
      <c r="J9" s="75">
        <f>I9/D9*100</f>
        <v>50.001911154246237</v>
      </c>
      <c r="K9" s="46"/>
      <c r="L9" s="4"/>
      <c r="M9" s="14"/>
      <c r="N9" s="15"/>
      <c r="O9" s="15"/>
      <c r="P9" s="16"/>
    </row>
    <row r="10" spans="1:16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6171820000</v>
      </c>
      <c r="E10" s="46">
        <f>E14+E48+E49+E50+E51+E56+E57</f>
        <v>373328995</v>
      </c>
      <c r="F10" s="46">
        <f>F14+F48+F49+F50+F51+F56+F57</f>
        <v>1920527953</v>
      </c>
      <c r="G10" s="75">
        <f t="shared" ref="G10:G49" si="0">F10/D10*100</f>
        <v>31.117692236649809</v>
      </c>
      <c r="H10" s="46">
        <f>H14+H48+H49+H50+H51+H56+H57</f>
        <v>1105500000</v>
      </c>
      <c r="I10" s="46">
        <f>I14+I48+I49+I50+I51+I56+I57</f>
        <v>3026027953</v>
      </c>
      <c r="J10" s="75">
        <f t="shared" ref="J10:J14" si="1">I10/D10*100</f>
        <v>49.029750592207812</v>
      </c>
      <c r="K10" s="48"/>
      <c r="L10" s="4"/>
      <c r="M10" s="14"/>
      <c r="N10" s="15"/>
      <c r="O10" s="15"/>
      <c r="P10" s="16"/>
    </row>
    <row r="11" spans="1:16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/>
      <c r="J11" s="75"/>
      <c r="K11" s="49"/>
      <c r="L11" s="4"/>
      <c r="M11" s="14"/>
      <c r="N11" s="15"/>
      <c r="O11" s="15"/>
      <c r="P11" s="16"/>
    </row>
    <row r="12" spans="1:16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/>
      <c r="J12" s="75"/>
      <c r="K12" s="49"/>
      <c r="L12" s="4"/>
      <c r="M12" s="14"/>
      <c r="N12" s="5"/>
      <c r="O12" s="5"/>
      <c r="P12" s="2"/>
    </row>
    <row r="13" spans="1:16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/>
      <c r="J13" s="75"/>
      <c r="K13" s="49"/>
      <c r="L13" s="4"/>
      <c r="M13" s="14"/>
      <c r="N13" s="5"/>
      <c r="O13" s="5"/>
      <c r="P13" s="2"/>
    </row>
    <row r="14" spans="1:16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5922733000</v>
      </c>
      <c r="E14" s="46">
        <f t="shared" ref="E14:I14" si="2">E15+E18+E19+E20+E21+E23+E24+E25+E26+E32+E43+E47</f>
        <v>373328995</v>
      </c>
      <c r="F14" s="46">
        <f t="shared" si="2"/>
        <v>1870927953</v>
      </c>
      <c r="G14" s="75">
        <f t="shared" si="0"/>
        <v>31.588929519530932</v>
      </c>
      <c r="H14" s="46">
        <f t="shared" si="2"/>
        <v>1105500000</v>
      </c>
      <c r="I14" s="46">
        <f t="shared" si="2"/>
        <v>2976427953</v>
      </c>
      <c r="J14" s="75">
        <f t="shared" si="1"/>
        <v>50.254299037285655</v>
      </c>
      <c r="K14" s="46"/>
      <c r="L14" s="4"/>
      <c r="M14" s="14"/>
      <c r="N14" s="4"/>
      <c r="O14" s="4"/>
      <c r="P14" s="18"/>
    </row>
    <row r="15" spans="1:16" ht="47.25" x14ac:dyDescent="0.25">
      <c r="A15" s="51">
        <v>1</v>
      </c>
      <c r="B15" s="54" t="s">
        <v>24</v>
      </c>
      <c r="C15" s="55">
        <v>410</v>
      </c>
      <c r="D15" s="53">
        <f>SUM(D16:D17)</f>
        <v>1636073000</v>
      </c>
      <c r="E15" s="53">
        <f>SUM(E16:E17)</f>
        <v>142546511</v>
      </c>
      <c r="F15" s="53">
        <f>SUM(F16:F17)</f>
        <v>664881773</v>
      </c>
      <c r="G15" s="76">
        <f>F15/D15*100</f>
        <v>40.638881822510363</v>
      </c>
      <c r="H15" s="53">
        <f>SUM(H16:H17)</f>
        <v>384000000</v>
      </c>
      <c r="I15" s="53">
        <f>SUM(I16:I17)</f>
        <v>1048881773</v>
      </c>
      <c r="J15" s="78">
        <f>I15/D15*100</f>
        <v>64.109717170321872</v>
      </c>
      <c r="K15" s="49"/>
      <c r="L15" s="4"/>
      <c r="M15" s="14"/>
      <c r="N15" s="5"/>
      <c r="O15" s="5"/>
      <c r="P15" s="2"/>
    </row>
    <row r="16" spans="1:16" x14ac:dyDescent="0.25">
      <c r="A16" s="92"/>
      <c r="B16" s="56" t="s">
        <v>25</v>
      </c>
      <c r="C16" s="52">
        <v>411</v>
      </c>
      <c r="D16" s="53">
        <v>935381000</v>
      </c>
      <c r="E16" s="57">
        <v>79862088</v>
      </c>
      <c r="F16" s="57">
        <f>E16+'Tháng 4'!F16</f>
        <v>380377421</v>
      </c>
      <c r="G16" s="76">
        <f t="shared" si="0"/>
        <v>40.665506462072678</v>
      </c>
      <c r="H16" s="49">
        <v>220000000</v>
      </c>
      <c r="I16" s="49">
        <f>F16+H16</f>
        <v>600377421</v>
      </c>
      <c r="J16" s="78">
        <f t="shared" ref="J16:J49" si="3">I16/D16*100</f>
        <v>64.185334211406911</v>
      </c>
      <c r="K16" s="49"/>
      <c r="L16" s="4"/>
      <c r="M16" s="14"/>
      <c r="N16" s="4"/>
      <c r="O16" s="4"/>
      <c r="P16" s="18"/>
    </row>
    <row r="17" spans="1:15" x14ac:dyDescent="0.25">
      <c r="A17" s="51"/>
      <c r="B17" s="56" t="s">
        <v>26</v>
      </c>
      <c r="C17" s="52">
        <v>412</v>
      </c>
      <c r="D17" s="53">
        <v>700692000</v>
      </c>
      <c r="E17" s="57">
        <v>62684423</v>
      </c>
      <c r="F17" s="57">
        <f>E17+'Tháng 4'!F17</f>
        <v>284504352</v>
      </c>
      <c r="G17" s="76">
        <f t="shared" si="0"/>
        <v>40.60333955575345</v>
      </c>
      <c r="H17" s="49">
        <v>164000000</v>
      </c>
      <c r="I17" s="49">
        <f t="shared" ref="I17:I31" si="4">F17+H17</f>
        <v>448504352</v>
      </c>
      <c r="J17" s="78">
        <f t="shared" si="3"/>
        <v>64.008773041507538</v>
      </c>
      <c r="K17" s="49"/>
      <c r="L17" s="4"/>
      <c r="M17" s="14"/>
      <c r="N17" s="5"/>
      <c r="O17" s="5"/>
    </row>
    <row r="18" spans="1:15" x14ac:dyDescent="0.25">
      <c r="A18" s="51">
        <v>2</v>
      </c>
      <c r="B18" s="52" t="s">
        <v>27</v>
      </c>
      <c r="C18" s="52"/>
      <c r="D18" s="53"/>
      <c r="E18" s="57"/>
      <c r="F18" s="57">
        <f>E18+'Tháng 4'!F18</f>
        <v>0</v>
      </c>
      <c r="G18" s="76"/>
      <c r="H18" s="49"/>
      <c r="I18" s="49">
        <f t="shared" si="4"/>
        <v>0</v>
      </c>
      <c r="J18" s="78"/>
      <c r="K18" s="49"/>
      <c r="L18" s="4"/>
      <c r="M18" s="14"/>
      <c r="N18" s="5"/>
      <c r="O18" s="5"/>
    </row>
    <row r="19" spans="1:15" x14ac:dyDescent="0.25">
      <c r="A19" s="51">
        <v>3</v>
      </c>
      <c r="B19" s="52" t="s">
        <v>28</v>
      </c>
      <c r="C19" s="52"/>
      <c r="D19" s="53"/>
      <c r="E19" s="57"/>
      <c r="F19" s="57">
        <f>E19+'Tháng 4'!F19</f>
        <v>0</v>
      </c>
      <c r="G19" s="76"/>
      <c r="H19" s="49"/>
      <c r="I19" s="49">
        <f t="shared" si="4"/>
        <v>0</v>
      </c>
      <c r="J19" s="78"/>
      <c r="K19" s="49"/>
      <c r="L19" s="4"/>
      <c r="M19" s="14"/>
      <c r="N19" s="5"/>
      <c r="O19" s="5"/>
    </row>
    <row r="20" spans="1:15" x14ac:dyDescent="0.25">
      <c r="A20" s="51">
        <v>4</v>
      </c>
      <c r="B20" s="52" t="s">
        <v>29</v>
      </c>
      <c r="C20" s="52"/>
      <c r="D20" s="53"/>
      <c r="E20" s="57"/>
      <c r="F20" s="57">
        <f>E20+'Tháng 4'!F20</f>
        <v>0</v>
      </c>
      <c r="G20" s="76"/>
      <c r="H20" s="49"/>
      <c r="I20" s="49">
        <f t="shared" si="4"/>
        <v>0</v>
      </c>
      <c r="J20" s="78"/>
      <c r="K20" s="49"/>
      <c r="L20" s="4"/>
      <c r="M20" s="14"/>
      <c r="N20" s="5"/>
      <c r="O20" s="5"/>
    </row>
    <row r="21" spans="1:15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3719000</v>
      </c>
      <c r="F21" s="57">
        <f>E21+'Tháng 4'!F21</f>
        <v>25755000</v>
      </c>
      <c r="G21" s="76">
        <f t="shared" si="0"/>
        <v>16.017587939698494</v>
      </c>
      <c r="H21" s="49">
        <v>56000000</v>
      </c>
      <c r="I21" s="49">
        <f t="shared" si="4"/>
        <v>81755000</v>
      </c>
      <c r="J21" s="78">
        <f t="shared" si="3"/>
        <v>50.845191303049909</v>
      </c>
      <c r="K21" s="49"/>
      <c r="L21" s="4"/>
      <c r="M21" s="14"/>
      <c r="N21" s="5"/>
      <c r="O21" s="5"/>
    </row>
    <row r="22" spans="1:15" x14ac:dyDescent="0.25">
      <c r="A22" s="51"/>
      <c r="B22" s="56" t="s">
        <v>76</v>
      </c>
      <c r="C22" s="52"/>
      <c r="D22" s="53">
        <v>86488000</v>
      </c>
      <c r="E22" s="57">
        <v>3719000</v>
      </c>
      <c r="F22" s="57">
        <f>E22+'Tháng 4'!F22</f>
        <v>21691000</v>
      </c>
      <c r="G22" s="76">
        <f t="shared" si="0"/>
        <v>25.079779853852557</v>
      </c>
      <c r="H22" s="49">
        <v>21000000</v>
      </c>
      <c r="I22" s="49">
        <f t="shared" si="4"/>
        <v>42691000</v>
      </c>
      <c r="J22" s="78">
        <f t="shared" si="3"/>
        <v>49.360604939413562</v>
      </c>
      <c r="K22" s="49"/>
      <c r="L22" s="4"/>
      <c r="M22" s="14"/>
      <c r="N22" s="5"/>
      <c r="O22" s="5"/>
    </row>
    <row r="23" spans="1:15" x14ac:dyDescent="0.25">
      <c r="A23" s="51">
        <v>6</v>
      </c>
      <c r="B23" s="52" t="s">
        <v>31</v>
      </c>
      <c r="C23" s="52"/>
      <c r="D23" s="53"/>
      <c r="E23" s="50"/>
      <c r="F23" s="57">
        <f>E23+'Tháng 4'!F23</f>
        <v>0</v>
      </c>
      <c r="G23" s="76"/>
      <c r="H23" s="49"/>
      <c r="I23" s="49">
        <f t="shared" si="4"/>
        <v>0</v>
      </c>
      <c r="J23" s="78"/>
      <c r="K23" s="49"/>
      <c r="L23" s="4"/>
      <c r="M23" s="14"/>
      <c r="N23" s="5"/>
      <c r="O23" s="5"/>
    </row>
    <row r="24" spans="1:15" x14ac:dyDescent="0.25">
      <c r="A24" s="51">
        <v>7</v>
      </c>
      <c r="B24" s="52" t="s">
        <v>32</v>
      </c>
      <c r="C24" s="52">
        <v>450</v>
      </c>
      <c r="D24" s="53">
        <v>13000000</v>
      </c>
      <c r="E24" s="50"/>
      <c r="F24" s="57">
        <f>E24+'Tháng 4'!F24</f>
        <v>0</v>
      </c>
      <c r="G24" s="76"/>
      <c r="H24" s="49">
        <v>10000000</v>
      </c>
      <c r="I24" s="49">
        <f t="shared" si="4"/>
        <v>10000000</v>
      </c>
      <c r="J24" s="78">
        <f t="shared" si="3"/>
        <v>76.923076923076934</v>
      </c>
      <c r="K24" s="49"/>
      <c r="L24" s="4"/>
      <c r="M24" s="14"/>
      <c r="N24" s="5"/>
      <c r="O24" s="5"/>
    </row>
    <row r="25" spans="1:15" x14ac:dyDescent="0.25">
      <c r="A25" s="51">
        <v>8</v>
      </c>
      <c r="B25" s="52" t="s">
        <v>33</v>
      </c>
      <c r="C25" s="52"/>
      <c r="D25" s="53">
        <v>50000000</v>
      </c>
      <c r="E25" s="57"/>
      <c r="F25" s="57">
        <f>E25+'Tháng 4'!F25</f>
        <v>4212000</v>
      </c>
      <c r="G25" s="76"/>
      <c r="H25" s="49">
        <v>21000000</v>
      </c>
      <c r="I25" s="49">
        <f t="shared" si="4"/>
        <v>25212000</v>
      </c>
      <c r="J25" s="78">
        <f t="shared" si="3"/>
        <v>50.423999999999999</v>
      </c>
      <c r="K25" s="49"/>
      <c r="L25" s="4"/>
      <c r="M25" s="14"/>
      <c r="N25" s="5"/>
      <c r="O25" s="5"/>
    </row>
    <row r="26" spans="1:15" x14ac:dyDescent="0.25">
      <c r="A26" s="51">
        <v>9</v>
      </c>
      <c r="B26" s="52" t="s">
        <v>34</v>
      </c>
      <c r="C26" s="52">
        <v>460</v>
      </c>
      <c r="D26" s="53">
        <v>275239000</v>
      </c>
      <c r="E26" s="53"/>
      <c r="F26" s="57">
        <f>E26+'Tháng 4'!F26</f>
        <v>0</v>
      </c>
      <c r="G26" s="76"/>
      <c r="H26" s="49">
        <f>H27</f>
        <v>70000000</v>
      </c>
      <c r="I26" s="49">
        <f t="shared" si="4"/>
        <v>70000000</v>
      </c>
      <c r="J26" s="78">
        <f t="shared" si="3"/>
        <v>25.432442350103003</v>
      </c>
      <c r="K26" s="53"/>
      <c r="L26" s="4"/>
      <c r="M26" s="14"/>
      <c r="N26" s="5"/>
      <c r="O26" s="5"/>
    </row>
    <row r="27" spans="1:15" x14ac:dyDescent="0.25">
      <c r="A27" s="51"/>
      <c r="B27" s="52" t="s">
        <v>35</v>
      </c>
      <c r="C27" s="52"/>
      <c r="D27" s="53">
        <v>275239000</v>
      </c>
      <c r="E27" s="53"/>
      <c r="F27" s="57">
        <f>E27+'Tháng 4'!F27</f>
        <v>0</v>
      </c>
      <c r="G27" s="76"/>
      <c r="H27" s="49">
        <v>70000000</v>
      </c>
      <c r="I27" s="49">
        <f t="shared" si="4"/>
        <v>70000000</v>
      </c>
      <c r="J27" s="78">
        <f t="shared" si="3"/>
        <v>25.432442350103003</v>
      </c>
      <c r="K27" s="49"/>
      <c r="L27" s="4"/>
      <c r="M27" s="14"/>
      <c r="N27" s="5"/>
      <c r="O27" s="5"/>
    </row>
    <row r="28" spans="1:15" x14ac:dyDescent="0.25">
      <c r="A28" s="51"/>
      <c r="B28" s="52" t="s">
        <v>36</v>
      </c>
      <c r="C28" s="52"/>
      <c r="D28" s="53"/>
      <c r="E28" s="50"/>
      <c r="F28" s="57">
        <f>E28+'Tháng 4'!F28</f>
        <v>0</v>
      </c>
      <c r="G28" s="76"/>
      <c r="H28" s="49"/>
      <c r="I28" s="49">
        <f t="shared" si="4"/>
        <v>0</v>
      </c>
      <c r="J28" s="78"/>
      <c r="K28" s="49"/>
      <c r="L28" s="4"/>
      <c r="M28" s="14"/>
      <c r="N28" s="5"/>
      <c r="O28" s="5"/>
    </row>
    <row r="29" spans="1:15" x14ac:dyDescent="0.25">
      <c r="A29" s="51"/>
      <c r="B29" s="52" t="s">
        <v>37</v>
      </c>
      <c r="C29" s="52"/>
      <c r="D29" s="53"/>
      <c r="E29" s="50"/>
      <c r="F29" s="57">
        <f>E29+'Tháng 4'!F29</f>
        <v>0</v>
      </c>
      <c r="G29" s="76"/>
      <c r="H29" s="49"/>
      <c r="I29" s="49">
        <f t="shared" si="4"/>
        <v>0</v>
      </c>
      <c r="J29" s="78"/>
      <c r="K29" s="49"/>
      <c r="L29" s="4"/>
      <c r="M29" s="14"/>
      <c r="N29" s="5"/>
      <c r="O29" s="5"/>
    </row>
    <row r="30" spans="1:15" x14ac:dyDescent="0.25">
      <c r="A30" s="51"/>
      <c r="B30" s="52" t="s">
        <v>38</v>
      </c>
      <c r="C30" s="52"/>
      <c r="D30" s="53"/>
      <c r="E30" s="50"/>
      <c r="F30" s="57">
        <f>E30+'Tháng 4'!F30</f>
        <v>0</v>
      </c>
      <c r="G30" s="76"/>
      <c r="H30" s="49"/>
      <c r="I30" s="49">
        <f t="shared" si="4"/>
        <v>0</v>
      </c>
      <c r="J30" s="78"/>
      <c r="K30" s="49"/>
      <c r="L30" s="4"/>
      <c r="M30" s="14"/>
      <c r="N30" s="5"/>
      <c r="O30" s="5"/>
    </row>
    <row r="31" spans="1:15" x14ac:dyDescent="0.25">
      <c r="A31" s="51"/>
      <c r="B31" s="52" t="s">
        <v>39</v>
      </c>
      <c r="C31" s="52"/>
      <c r="D31" s="53"/>
      <c r="E31" s="50"/>
      <c r="F31" s="57">
        <f>E31+'Tháng 4'!F31</f>
        <v>0</v>
      </c>
      <c r="G31" s="76"/>
      <c r="H31" s="49"/>
      <c r="I31" s="49">
        <f t="shared" si="4"/>
        <v>0</v>
      </c>
      <c r="J31" s="78"/>
      <c r="K31" s="49"/>
      <c r="L31" s="4"/>
      <c r="M31" s="14"/>
      <c r="N31" s="5"/>
      <c r="O31" s="5"/>
    </row>
    <row r="32" spans="1:15" ht="31.5" x14ac:dyDescent="0.25">
      <c r="A32" s="51">
        <v>10</v>
      </c>
      <c r="B32" s="54" t="s">
        <v>40</v>
      </c>
      <c r="C32" s="52">
        <v>480</v>
      </c>
      <c r="D32" s="49">
        <f>SUM(D34:D42)</f>
        <v>3705426000</v>
      </c>
      <c r="E32" s="49">
        <f>SUM(E34:E42)</f>
        <v>218663484</v>
      </c>
      <c r="F32" s="49">
        <f>SUM(F34:F42)</f>
        <v>1163179180</v>
      </c>
      <c r="G32" s="76">
        <f t="shared" si="0"/>
        <v>31.391240305433165</v>
      </c>
      <c r="H32" s="49">
        <f>SUM(H34:H42)</f>
        <v>529000000</v>
      </c>
      <c r="I32" s="49">
        <f>SUM(I34:I42)</f>
        <v>1692179180</v>
      </c>
      <c r="J32" s="78">
        <f t="shared" si="3"/>
        <v>45.667601511944916</v>
      </c>
      <c r="K32" s="49"/>
      <c r="L32" s="4"/>
      <c r="M32" s="14"/>
      <c r="N32" s="5"/>
      <c r="O32" s="5"/>
    </row>
    <row r="33" spans="1:15" x14ac:dyDescent="0.25">
      <c r="A33" s="51"/>
      <c r="B33" s="54" t="s">
        <v>41</v>
      </c>
      <c r="C33" s="52"/>
      <c r="D33" s="49"/>
      <c r="E33" s="49"/>
      <c r="F33" s="57">
        <f>E33+'Tháng 4'!F33</f>
        <v>0</v>
      </c>
      <c r="G33" s="76"/>
      <c r="H33" s="49"/>
      <c r="I33" s="49"/>
      <c r="J33" s="78"/>
      <c r="K33" s="49"/>
      <c r="L33" s="4"/>
      <c r="M33" s="14"/>
      <c r="N33" s="5"/>
      <c r="O33" s="5"/>
    </row>
    <row r="34" spans="1:15" x14ac:dyDescent="0.25">
      <c r="A34" s="51"/>
      <c r="B34" s="56" t="s">
        <v>42</v>
      </c>
      <c r="C34" s="52">
        <v>382</v>
      </c>
      <c r="D34" s="53">
        <v>2178817000</v>
      </c>
      <c r="E34" s="57">
        <v>110386394</v>
      </c>
      <c r="F34" s="57">
        <f>E34+'Tháng 4'!F34</f>
        <v>601245385</v>
      </c>
      <c r="G34" s="76">
        <f t="shared" si="0"/>
        <v>27.595038270768036</v>
      </c>
      <c r="H34" s="49">
        <v>328000000</v>
      </c>
      <c r="I34" s="49">
        <f t="shared" ref="I34:I46" si="5">F34+H34</f>
        <v>929245385</v>
      </c>
      <c r="J34" s="78">
        <f t="shared" si="3"/>
        <v>42.6490790644648</v>
      </c>
      <c r="K34" s="49"/>
      <c r="L34" s="4"/>
      <c r="M34" s="14"/>
      <c r="N34" s="5"/>
      <c r="O34" s="5"/>
    </row>
    <row r="35" spans="1:15" x14ac:dyDescent="0.25">
      <c r="A35" s="51"/>
      <c r="B35" s="56" t="s">
        <v>43</v>
      </c>
      <c r="C35" s="52">
        <v>383</v>
      </c>
      <c r="D35" s="53">
        <v>639682000</v>
      </c>
      <c r="E35" s="57">
        <v>46645675</v>
      </c>
      <c r="F35" s="57">
        <f>E35+'Tháng 4'!F35</f>
        <v>243672094</v>
      </c>
      <c r="G35" s="76">
        <f t="shared" si="0"/>
        <v>38.092691993834435</v>
      </c>
      <c r="H35" s="49">
        <v>117000000</v>
      </c>
      <c r="I35" s="49">
        <f t="shared" si="5"/>
        <v>360672094</v>
      </c>
      <c r="J35" s="78">
        <f t="shared" si="3"/>
        <v>56.383030005533996</v>
      </c>
      <c r="K35" s="49"/>
      <c r="L35" s="4"/>
      <c r="M35" s="14"/>
      <c r="N35" s="4"/>
      <c r="O35" s="4"/>
    </row>
    <row r="36" spans="1:15" x14ac:dyDescent="0.25">
      <c r="A36" s="51"/>
      <c r="B36" s="56" t="s">
        <v>44</v>
      </c>
      <c r="C36" s="52">
        <v>384</v>
      </c>
      <c r="D36" s="53">
        <v>246003000</v>
      </c>
      <c r="E36" s="57">
        <v>18837000</v>
      </c>
      <c r="F36" s="57">
        <f>E36+'Tháng 4'!F36</f>
        <v>95302128</v>
      </c>
      <c r="G36" s="76">
        <f t="shared" si="0"/>
        <v>38.740229997195158</v>
      </c>
      <c r="H36" s="49">
        <v>31000000</v>
      </c>
      <c r="I36" s="49">
        <f t="shared" si="5"/>
        <v>126302128</v>
      </c>
      <c r="J36" s="78">
        <f t="shared" si="3"/>
        <v>51.341702336963365</v>
      </c>
      <c r="K36" s="49"/>
      <c r="L36" s="4"/>
      <c r="M36" s="14"/>
      <c r="N36" s="5"/>
      <c r="O36" s="5"/>
    </row>
    <row r="37" spans="1:15" x14ac:dyDescent="0.25">
      <c r="A37" s="51"/>
      <c r="B37" s="56" t="s">
        <v>45</v>
      </c>
      <c r="C37" s="52">
        <v>385</v>
      </c>
      <c r="D37" s="53">
        <v>119832000</v>
      </c>
      <c r="E37" s="57">
        <v>8361039</v>
      </c>
      <c r="F37" s="57">
        <f>E37+'Tháng 4'!F37</f>
        <v>47141786</v>
      </c>
      <c r="G37" s="76">
        <f t="shared" si="0"/>
        <v>39.339897523199149</v>
      </c>
      <c r="H37" s="49">
        <v>9000000</v>
      </c>
      <c r="I37" s="49">
        <f t="shared" si="5"/>
        <v>56141786</v>
      </c>
      <c r="J37" s="78">
        <f t="shared" si="3"/>
        <v>46.850412243808002</v>
      </c>
      <c r="K37" s="49"/>
      <c r="L37" s="4"/>
      <c r="M37" s="14"/>
      <c r="N37" s="5"/>
      <c r="O37" s="5"/>
    </row>
    <row r="38" spans="1:15" x14ac:dyDescent="0.25">
      <c r="A38" s="51"/>
      <c r="B38" s="56" t="s">
        <v>46</v>
      </c>
      <c r="C38" s="52">
        <v>386</v>
      </c>
      <c r="D38" s="53">
        <v>142571000</v>
      </c>
      <c r="E38" s="57">
        <v>14799272</v>
      </c>
      <c r="F38" s="57">
        <f>E38+'Tháng 4'!F38</f>
        <v>64670273</v>
      </c>
      <c r="G38" s="76">
        <f t="shared" si="0"/>
        <v>45.360047274691205</v>
      </c>
      <c r="H38" s="49">
        <v>10000000</v>
      </c>
      <c r="I38" s="49">
        <f t="shared" si="5"/>
        <v>74670273</v>
      </c>
      <c r="J38" s="78">
        <f t="shared" si="3"/>
        <v>52.374096415119489</v>
      </c>
      <c r="K38" s="49"/>
      <c r="L38" s="4"/>
      <c r="M38" s="14"/>
      <c r="N38" s="5"/>
      <c r="O38" s="5"/>
    </row>
    <row r="39" spans="1:15" x14ac:dyDescent="0.25">
      <c r="A39" s="51"/>
      <c r="B39" s="56" t="s">
        <v>47</v>
      </c>
      <c r="C39" s="52">
        <v>387</v>
      </c>
      <c r="D39" s="53">
        <v>105132000</v>
      </c>
      <c r="E39" s="57">
        <v>6075475</v>
      </c>
      <c r="F39" s="57">
        <f>E39+'Tháng 4'!F39</f>
        <v>37754063</v>
      </c>
      <c r="G39" s="76">
        <f t="shared" si="0"/>
        <v>35.911105086938328</v>
      </c>
      <c r="H39" s="49">
        <v>12000000</v>
      </c>
      <c r="I39" s="49">
        <f t="shared" si="5"/>
        <v>49754063</v>
      </c>
      <c r="J39" s="78">
        <f t="shared" si="3"/>
        <v>47.325327207700795</v>
      </c>
      <c r="K39" s="49"/>
      <c r="L39" s="4"/>
      <c r="M39" s="14"/>
      <c r="N39" s="5"/>
      <c r="O39" s="5"/>
    </row>
    <row r="40" spans="1:15" x14ac:dyDescent="0.25">
      <c r="A40" s="51"/>
      <c r="B40" s="56" t="s">
        <v>48</v>
      </c>
      <c r="C40" s="52">
        <v>388</v>
      </c>
      <c r="D40" s="53">
        <v>106561000</v>
      </c>
      <c r="E40" s="57">
        <v>7233579</v>
      </c>
      <c r="F40" s="57">
        <f>E40+'Tháng 4'!F40</f>
        <v>41572201</v>
      </c>
      <c r="G40" s="76">
        <f t="shared" si="0"/>
        <v>39.012585279792795</v>
      </c>
      <c r="H40" s="49">
        <v>12000000</v>
      </c>
      <c r="I40" s="49">
        <f t="shared" si="5"/>
        <v>53572201</v>
      </c>
      <c r="J40" s="78">
        <f t="shared" si="3"/>
        <v>50.273740862041464</v>
      </c>
      <c r="K40" s="49"/>
      <c r="L40" s="4"/>
      <c r="M40" s="14"/>
      <c r="N40" s="5"/>
      <c r="O40" s="5"/>
    </row>
    <row r="41" spans="1:15" x14ac:dyDescent="0.25">
      <c r="A41" s="51"/>
      <c r="B41" s="56" t="s">
        <v>49</v>
      </c>
      <c r="C41" s="52"/>
      <c r="D41" s="53">
        <v>166828000</v>
      </c>
      <c r="E41" s="57">
        <v>6325050</v>
      </c>
      <c r="F41" s="57">
        <f>E41+'Tháng 4'!F41</f>
        <v>31821250</v>
      </c>
      <c r="G41" s="76">
        <f t="shared" si="0"/>
        <v>19.074286091063851</v>
      </c>
      <c r="H41" s="49">
        <v>10000000</v>
      </c>
      <c r="I41" s="49">
        <f t="shared" si="5"/>
        <v>41821250</v>
      </c>
      <c r="J41" s="78">
        <f t="shared" si="3"/>
        <v>25.068483707770877</v>
      </c>
      <c r="K41" s="49"/>
      <c r="L41" s="4"/>
      <c r="M41" s="14"/>
      <c r="N41" s="5"/>
      <c r="O41" s="5"/>
    </row>
    <row r="42" spans="1:15" x14ac:dyDescent="0.25">
      <c r="A42" s="51"/>
      <c r="B42" s="56" t="s">
        <v>50</v>
      </c>
      <c r="C42" s="52"/>
      <c r="D42" s="52"/>
      <c r="E42" s="57"/>
      <c r="F42" s="57">
        <f>E42+'Tháng 4'!F42</f>
        <v>0</v>
      </c>
      <c r="G42" s="76"/>
      <c r="H42" s="49"/>
      <c r="I42" s="49">
        <f t="shared" si="5"/>
        <v>0</v>
      </c>
      <c r="J42" s="78"/>
      <c r="K42" s="49"/>
      <c r="L42" s="4"/>
      <c r="M42" s="14"/>
      <c r="N42" s="5"/>
      <c r="O42" s="5"/>
    </row>
    <row r="43" spans="1:15" x14ac:dyDescent="0.25">
      <c r="A43" s="51">
        <v>11</v>
      </c>
      <c r="B43" s="52" t="s">
        <v>51</v>
      </c>
      <c r="C43" s="52">
        <v>470</v>
      </c>
      <c r="D43" s="53">
        <f>SUM(D44:D46)</f>
        <v>53053000</v>
      </c>
      <c r="E43" s="53">
        <f>SUM(E44:E46)</f>
        <v>0</v>
      </c>
      <c r="F43" s="53">
        <f>SUM(F44:F46)</f>
        <v>2500000</v>
      </c>
      <c r="G43" s="76">
        <f t="shared" si="0"/>
        <v>4.7122688632122589</v>
      </c>
      <c r="H43" s="53">
        <f>SUM(H44:H46)</f>
        <v>29500000</v>
      </c>
      <c r="I43" s="53">
        <f>SUM(I44:I46)</f>
        <v>32000000</v>
      </c>
      <c r="J43" s="78">
        <f t="shared" si="3"/>
        <v>60.317041449116928</v>
      </c>
      <c r="K43" s="53"/>
      <c r="L43" s="4"/>
      <c r="M43" s="14"/>
      <c r="N43" s="5"/>
      <c r="O43" s="5"/>
    </row>
    <row r="44" spans="1:15" ht="78.75" x14ac:dyDescent="0.25">
      <c r="A44" s="51"/>
      <c r="B44" s="54" t="s">
        <v>52</v>
      </c>
      <c r="C44" s="52">
        <v>471</v>
      </c>
      <c r="D44" s="53">
        <v>53053000</v>
      </c>
      <c r="E44" s="57"/>
      <c r="F44" s="57">
        <f>E44+'Tháng 4'!F44</f>
        <v>2500000</v>
      </c>
      <c r="G44" s="76">
        <f t="shared" si="0"/>
        <v>4.7122688632122589</v>
      </c>
      <c r="H44" s="57">
        <v>29500000</v>
      </c>
      <c r="I44" s="49">
        <f>F44+H44</f>
        <v>32000000</v>
      </c>
      <c r="J44" s="78">
        <f t="shared" si="3"/>
        <v>60.317041449116928</v>
      </c>
      <c r="K44" s="57"/>
      <c r="L44" s="4"/>
      <c r="M44" s="14"/>
      <c r="N44" s="5"/>
      <c r="O44" s="5"/>
    </row>
    <row r="45" spans="1:15" ht="31.5" hidden="1" x14ac:dyDescent="0.25">
      <c r="A45" s="51"/>
      <c r="B45" s="54" t="s">
        <v>53</v>
      </c>
      <c r="C45" s="52">
        <v>472</v>
      </c>
      <c r="D45" s="53"/>
      <c r="E45" s="49"/>
      <c r="F45" s="57">
        <f>E45+'Tháng 4'!F45</f>
        <v>0</v>
      </c>
      <c r="G45" s="76"/>
      <c r="H45" s="49"/>
      <c r="I45" s="49">
        <f t="shared" si="5"/>
        <v>0</v>
      </c>
      <c r="J45" s="78"/>
      <c r="K45" s="49"/>
      <c r="L45" s="4"/>
      <c r="M45" s="14"/>
      <c r="N45" s="5"/>
      <c r="O45" s="5"/>
    </row>
    <row r="46" spans="1:15" ht="30" hidden="1" x14ac:dyDescent="0.25">
      <c r="A46" s="51"/>
      <c r="B46" s="58" t="s">
        <v>54</v>
      </c>
      <c r="C46" s="52">
        <v>473</v>
      </c>
      <c r="D46" s="53"/>
      <c r="E46" s="57"/>
      <c r="F46" s="57">
        <f>E46+'Tháng 4'!F46</f>
        <v>0</v>
      </c>
      <c r="G46" s="76"/>
      <c r="H46" s="49"/>
      <c r="I46" s="49">
        <f t="shared" si="5"/>
        <v>0</v>
      </c>
      <c r="J46" s="78"/>
      <c r="K46" s="49"/>
      <c r="L46" s="4"/>
      <c r="M46" s="14"/>
      <c r="N46" s="5"/>
      <c r="O46" s="5"/>
    </row>
    <row r="47" spans="1:15" x14ac:dyDescent="0.25">
      <c r="A47" s="51">
        <v>12</v>
      </c>
      <c r="B47" s="52" t="s">
        <v>55</v>
      </c>
      <c r="C47" s="52">
        <v>390</v>
      </c>
      <c r="D47" s="53">
        <v>29150000</v>
      </c>
      <c r="E47" s="49">
        <v>8400000</v>
      </c>
      <c r="F47" s="57">
        <f>E47+'Tháng 4'!F47</f>
        <v>10400000</v>
      </c>
      <c r="G47" s="76">
        <f t="shared" si="0"/>
        <v>35.677530017152662</v>
      </c>
      <c r="H47" s="49">
        <v>6000000</v>
      </c>
      <c r="I47" s="57">
        <f>H47+F47</f>
        <v>16400000</v>
      </c>
      <c r="J47" s="78">
        <f t="shared" si="3"/>
        <v>56.260720411663812</v>
      </c>
      <c r="K47" s="49"/>
      <c r="L47" s="4"/>
      <c r="M47" s="19"/>
      <c r="N47" s="5"/>
      <c r="O47" s="5"/>
    </row>
    <row r="48" spans="1:15" x14ac:dyDescent="0.25">
      <c r="A48" s="92" t="s">
        <v>56</v>
      </c>
      <c r="B48" s="59" t="s">
        <v>57</v>
      </c>
      <c r="C48" s="45"/>
      <c r="D48" s="46"/>
      <c r="E48" s="46"/>
      <c r="F48" s="57">
        <f>E48+'Tháng 4'!F48</f>
        <v>0</v>
      </c>
      <c r="G48" s="75"/>
      <c r="H48" s="47"/>
      <c r="I48" s="57">
        <f t="shared" ref="I48:I60" si="6">H48+F48</f>
        <v>0</v>
      </c>
      <c r="J48" s="78"/>
      <c r="K48" s="47"/>
      <c r="L48" s="35"/>
      <c r="M48" s="35"/>
      <c r="N48" s="4"/>
      <c r="O48" s="4"/>
    </row>
    <row r="49" spans="1:16" x14ac:dyDescent="0.25">
      <c r="A49" s="92" t="s">
        <v>58</v>
      </c>
      <c r="B49" s="45" t="s">
        <v>59</v>
      </c>
      <c r="C49" s="45">
        <v>400</v>
      </c>
      <c r="D49" s="46">
        <v>117183000</v>
      </c>
      <c r="E49" s="60"/>
      <c r="F49" s="70">
        <f>E49+'Tháng 4'!F49</f>
        <v>0</v>
      </c>
      <c r="G49" s="75">
        <f t="shared" si="0"/>
        <v>0</v>
      </c>
      <c r="H49" s="47"/>
      <c r="I49" s="70">
        <f t="shared" si="6"/>
        <v>0</v>
      </c>
      <c r="J49" s="78">
        <f t="shared" si="3"/>
        <v>0</v>
      </c>
      <c r="K49" s="49"/>
      <c r="L49" s="5"/>
      <c r="M49" s="5"/>
      <c r="N49" s="4"/>
      <c r="O49" s="4"/>
      <c r="P49" s="18"/>
    </row>
    <row r="50" spans="1:16" x14ac:dyDescent="0.25">
      <c r="A50" s="92" t="s">
        <v>60</v>
      </c>
      <c r="B50" s="45" t="s">
        <v>61</v>
      </c>
      <c r="C50" s="45"/>
      <c r="D50" s="46">
        <v>131904000</v>
      </c>
      <c r="E50" s="60"/>
      <c r="F50" s="70">
        <f>E50+'Tháng 4'!F50</f>
        <v>0</v>
      </c>
      <c r="G50" s="75"/>
      <c r="H50" s="49"/>
      <c r="I50" s="70">
        <f t="shared" si="6"/>
        <v>0</v>
      </c>
      <c r="J50" s="78"/>
      <c r="K50" s="49"/>
      <c r="L50" s="5"/>
      <c r="M50" s="5"/>
      <c r="N50" s="4"/>
      <c r="O50" s="4"/>
      <c r="P50" s="18"/>
    </row>
    <row r="51" spans="1:16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60">
        <f>F52</f>
        <v>49600000</v>
      </c>
      <c r="G51" s="60"/>
      <c r="H51" s="60">
        <f t="shared" ref="H51" si="7">H52</f>
        <v>0</v>
      </c>
      <c r="I51" s="70">
        <f t="shared" si="6"/>
        <v>49600000</v>
      </c>
      <c r="J51" s="78"/>
      <c r="K51" s="49"/>
      <c r="L51" s="5"/>
      <c r="M51" s="5"/>
      <c r="N51" s="4"/>
      <c r="O51" s="4"/>
      <c r="P51" s="18"/>
    </row>
    <row r="52" spans="1:16" x14ac:dyDescent="0.25">
      <c r="A52" s="61"/>
      <c r="B52" s="62" t="s">
        <v>85</v>
      </c>
      <c r="C52" s="63"/>
      <c r="D52" s="64"/>
      <c r="E52" s="65"/>
      <c r="F52" s="57">
        <f>E52+'Tháng 4'!F52</f>
        <v>49600000</v>
      </c>
      <c r="G52" s="76"/>
      <c r="H52" s="66"/>
      <c r="I52" s="57">
        <f t="shared" si="6"/>
        <v>49600000</v>
      </c>
      <c r="J52" s="78"/>
      <c r="K52" s="66"/>
      <c r="L52" s="38"/>
      <c r="M52" s="38"/>
      <c r="N52" s="38"/>
      <c r="O52" s="38"/>
      <c r="P52" s="37"/>
    </row>
    <row r="53" spans="1:16" hidden="1" x14ac:dyDescent="0.25">
      <c r="A53" s="61"/>
      <c r="B53" s="62" t="s">
        <v>64</v>
      </c>
      <c r="C53" s="63"/>
      <c r="D53" s="64"/>
      <c r="E53" s="65"/>
      <c r="F53" s="57">
        <f>E53+'Tháng 4'!F53</f>
        <v>0</v>
      </c>
      <c r="G53" s="76"/>
      <c r="H53" s="66"/>
      <c r="I53" s="57">
        <f t="shared" si="6"/>
        <v>0</v>
      </c>
      <c r="J53" s="78"/>
      <c r="K53" s="66"/>
      <c r="L53" s="38"/>
      <c r="M53" s="38"/>
      <c r="N53" s="38"/>
      <c r="O53" s="38"/>
      <c r="P53" s="37"/>
    </row>
    <row r="54" spans="1:16" hidden="1" x14ac:dyDescent="0.25">
      <c r="A54" s="61"/>
      <c r="B54" s="62" t="s">
        <v>65</v>
      </c>
      <c r="C54" s="63"/>
      <c r="D54" s="64"/>
      <c r="E54" s="65"/>
      <c r="F54" s="57">
        <f>E54+'Tháng 4'!F54</f>
        <v>0</v>
      </c>
      <c r="G54" s="76"/>
      <c r="H54" s="66"/>
      <c r="I54" s="57">
        <f t="shared" si="6"/>
        <v>0</v>
      </c>
      <c r="J54" s="78"/>
      <c r="K54" s="66"/>
      <c r="L54" s="38"/>
      <c r="M54" s="38"/>
      <c r="N54" s="38"/>
      <c r="O54" s="38"/>
      <c r="P54" s="37"/>
    </row>
    <row r="55" spans="1:16" hidden="1" x14ac:dyDescent="0.25">
      <c r="A55" s="61"/>
      <c r="B55" s="62" t="s">
        <v>66</v>
      </c>
      <c r="C55" s="63"/>
      <c r="D55" s="64"/>
      <c r="E55" s="65"/>
      <c r="F55" s="57">
        <f>E55+'Tháng 4'!F55</f>
        <v>0</v>
      </c>
      <c r="G55" s="76"/>
      <c r="H55" s="66"/>
      <c r="I55" s="57">
        <f t="shared" si="6"/>
        <v>0</v>
      </c>
      <c r="J55" s="78"/>
      <c r="K55" s="66"/>
      <c r="L55" s="38"/>
      <c r="M55" s="38"/>
      <c r="N55" s="38"/>
      <c r="O55" s="38"/>
      <c r="P55" s="37"/>
    </row>
    <row r="56" spans="1:16" x14ac:dyDescent="0.25">
      <c r="A56" s="67" t="s">
        <v>67</v>
      </c>
      <c r="B56" s="68" t="s">
        <v>84</v>
      </c>
      <c r="C56" s="68"/>
      <c r="D56" s="69"/>
      <c r="E56" s="70"/>
      <c r="F56" s="57">
        <f>E56+'Tháng 4'!F56</f>
        <v>0</v>
      </c>
      <c r="G56" s="77"/>
      <c r="H56" s="71"/>
      <c r="I56" s="57">
        <f t="shared" si="6"/>
        <v>0</v>
      </c>
      <c r="J56" s="78"/>
      <c r="K56" s="71"/>
      <c r="L56" s="40"/>
      <c r="M56" s="40"/>
      <c r="N56" s="40"/>
      <c r="O56" s="40"/>
      <c r="P56" s="39"/>
    </row>
    <row r="57" spans="1:16" x14ac:dyDescent="0.25">
      <c r="A57" s="67" t="s">
        <v>68</v>
      </c>
      <c r="B57" s="68" t="s">
        <v>69</v>
      </c>
      <c r="C57" s="68"/>
      <c r="D57" s="69"/>
      <c r="E57" s="70"/>
      <c r="F57" s="57">
        <f>E57+'Tháng 4'!F57</f>
        <v>0</v>
      </c>
      <c r="G57" s="77"/>
      <c r="H57" s="71"/>
      <c r="I57" s="57">
        <f t="shared" si="6"/>
        <v>0</v>
      </c>
      <c r="J57" s="78"/>
      <c r="K57" s="71"/>
      <c r="L57" s="40"/>
      <c r="M57" s="40"/>
      <c r="N57" s="40"/>
      <c r="O57" s="40"/>
      <c r="P57" s="39"/>
    </row>
    <row r="58" spans="1:16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0</v>
      </c>
      <c r="F58" s="70">
        <f>SUM(F59:F60)</f>
        <v>60000000</v>
      </c>
      <c r="G58" s="70"/>
      <c r="H58" s="70">
        <f t="shared" ref="H58" si="8">SUM(H59:H60)</f>
        <v>0</v>
      </c>
      <c r="I58" s="70">
        <f t="shared" si="6"/>
        <v>60000000</v>
      </c>
      <c r="J58" s="78"/>
      <c r="K58" s="71"/>
      <c r="L58" s="40"/>
      <c r="M58" s="40"/>
      <c r="N58" s="40"/>
      <c r="O58" s="40"/>
      <c r="P58" s="39"/>
    </row>
    <row r="59" spans="1:16" x14ac:dyDescent="0.25">
      <c r="A59" s="51">
        <v>1</v>
      </c>
      <c r="B59" s="72" t="s">
        <v>71</v>
      </c>
      <c r="C59" s="72">
        <v>610</v>
      </c>
      <c r="D59" s="53"/>
      <c r="E59" s="73"/>
      <c r="F59" s="57">
        <f>E59+'Tháng 4'!F59</f>
        <v>0</v>
      </c>
      <c r="G59" s="75"/>
      <c r="H59" s="74"/>
      <c r="I59" s="57">
        <f t="shared" si="6"/>
        <v>0</v>
      </c>
      <c r="J59" s="78"/>
      <c r="K59" s="74"/>
      <c r="L59" s="5"/>
      <c r="M59" s="5"/>
      <c r="N59" s="5"/>
      <c r="O59" s="5"/>
      <c r="P59" s="2"/>
    </row>
    <row r="60" spans="1:16" x14ac:dyDescent="0.25">
      <c r="A60" s="41">
        <v>2</v>
      </c>
      <c r="B60" s="42" t="s">
        <v>72</v>
      </c>
      <c r="C60" s="42">
        <v>620</v>
      </c>
      <c r="D60" s="43"/>
      <c r="E60" s="44"/>
      <c r="F60" s="57">
        <f>E60+'Tháng 4'!F60</f>
        <v>60000000</v>
      </c>
      <c r="G60" s="82"/>
      <c r="H60" s="44"/>
      <c r="I60" s="57">
        <f t="shared" si="6"/>
        <v>60000000</v>
      </c>
      <c r="J60" s="78"/>
      <c r="K60" s="44"/>
      <c r="L60" s="5"/>
      <c r="M60" s="5"/>
      <c r="N60" s="5"/>
      <c r="O60" s="5"/>
      <c r="P60" s="2"/>
    </row>
    <row r="61" spans="1:16" x14ac:dyDescent="0.25">
      <c r="A61" s="9"/>
      <c r="B61" s="20"/>
      <c r="C61" s="20"/>
      <c r="D61" s="21"/>
      <c r="E61" s="22"/>
      <c r="F61" s="22"/>
      <c r="G61" s="83"/>
      <c r="H61" s="23"/>
      <c r="I61" s="23"/>
      <c r="J61" s="88"/>
      <c r="K61" s="5"/>
      <c r="L61" s="5"/>
      <c r="M61" s="5"/>
      <c r="N61" s="5"/>
      <c r="O61" s="5"/>
      <c r="P61" s="5"/>
    </row>
    <row r="62" spans="1:16" x14ac:dyDescent="0.25">
      <c r="A62" s="1"/>
      <c r="B62" s="18"/>
      <c r="C62" s="36"/>
      <c r="D62" s="36"/>
      <c r="E62" s="36"/>
      <c r="F62" s="36"/>
      <c r="G62" s="84"/>
      <c r="H62" s="143" t="s">
        <v>87</v>
      </c>
      <c r="I62" s="143"/>
      <c r="J62" s="143"/>
      <c r="K62" s="143"/>
      <c r="L62" s="1"/>
      <c r="M62" s="1"/>
      <c r="N62" s="1"/>
      <c r="O62" s="4"/>
      <c r="P62" s="4"/>
    </row>
    <row r="63" spans="1:16" x14ac:dyDescent="0.25">
      <c r="A63" s="1"/>
      <c r="B63" s="18"/>
      <c r="C63" s="36"/>
      <c r="D63" s="36"/>
      <c r="E63" s="36"/>
      <c r="F63" s="36"/>
      <c r="G63" s="84"/>
      <c r="H63" s="141" t="s">
        <v>73</v>
      </c>
      <c r="I63" s="141"/>
      <c r="J63" s="141"/>
      <c r="K63" s="141"/>
      <c r="L63" s="1"/>
      <c r="M63" s="1"/>
      <c r="N63" s="1"/>
      <c r="O63" s="4"/>
      <c r="P63" s="4"/>
    </row>
    <row r="64" spans="1:16" x14ac:dyDescent="0.25">
      <c r="A64" s="1"/>
      <c r="B64" s="1" t="s">
        <v>74</v>
      </c>
      <c r="C64" s="1"/>
      <c r="D64" s="24"/>
      <c r="E64" s="24"/>
      <c r="F64" s="24"/>
      <c r="G64" s="80"/>
      <c r="H64" s="136" t="s">
        <v>77</v>
      </c>
      <c r="I64" s="136"/>
      <c r="J64" s="136"/>
      <c r="K64" s="136"/>
      <c r="L64" s="90"/>
      <c r="M64" s="90"/>
      <c r="N64" s="90"/>
      <c r="O64" s="4"/>
      <c r="P64" s="4"/>
    </row>
    <row r="65" spans="1:16" x14ac:dyDescent="0.25">
      <c r="A65" s="1"/>
      <c r="B65" s="1"/>
      <c r="C65" s="1"/>
      <c r="D65" s="21"/>
      <c r="E65" s="90"/>
      <c r="F65" s="90"/>
      <c r="G65" s="80"/>
      <c r="H65" s="90"/>
      <c r="I65" s="90"/>
      <c r="J65" s="89"/>
      <c r="K65" s="90"/>
      <c r="L65" s="90"/>
      <c r="M65" s="90"/>
      <c r="N65" s="90"/>
      <c r="O65" s="4"/>
      <c r="P65" s="4"/>
    </row>
    <row r="66" spans="1:16" x14ac:dyDescent="0.25">
      <c r="A66" s="1"/>
      <c r="B66" s="1"/>
      <c r="C66" s="1"/>
      <c r="D66" s="21"/>
      <c r="E66" s="90"/>
      <c r="F66" s="90"/>
      <c r="G66" s="80"/>
      <c r="H66" s="90"/>
      <c r="I66" s="90"/>
      <c r="J66" s="89"/>
      <c r="K66" s="90"/>
      <c r="L66" s="90"/>
      <c r="M66" s="90"/>
      <c r="N66" s="90"/>
      <c r="O66" s="4"/>
      <c r="P66" s="4"/>
    </row>
    <row r="67" spans="1:16" x14ac:dyDescent="0.25">
      <c r="A67" s="9"/>
      <c r="B67" s="135"/>
      <c r="C67" s="135"/>
      <c r="D67" s="21"/>
      <c r="E67" s="11"/>
      <c r="F67" s="11"/>
      <c r="G67" s="85"/>
      <c r="H67" s="11"/>
      <c r="I67" s="11"/>
      <c r="J67" s="88"/>
      <c r="K67" s="5"/>
      <c r="L67" s="5"/>
      <c r="M67" s="5"/>
      <c r="N67" s="5"/>
      <c r="O67" s="5"/>
      <c r="P67" s="5"/>
    </row>
    <row r="68" spans="1:16" x14ac:dyDescent="0.25">
      <c r="A68" s="9"/>
      <c r="B68" s="91"/>
      <c r="C68" s="2"/>
      <c r="D68" s="21"/>
      <c r="E68" s="11"/>
      <c r="F68" s="11"/>
      <c r="G68" s="80"/>
      <c r="H68" s="90"/>
      <c r="I68" s="90"/>
      <c r="J68" s="88"/>
      <c r="K68" s="5"/>
      <c r="L68" s="5"/>
      <c r="M68" s="5"/>
      <c r="N68" s="5"/>
      <c r="O68" s="5"/>
      <c r="P68" s="5"/>
    </row>
    <row r="69" spans="1:16" x14ac:dyDescent="0.25">
      <c r="A69" s="9"/>
      <c r="B69" s="1" t="s">
        <v>75</v>
      </c>
      <c r="C69" s="2"/>
      <c r="D69" s="21"/>
      <c r="E69" s="11"/>
      <c r="F69" s="11"/>
      <c r="G69" s="85"/>
      <c r="H69" s="136" t="s">
        <v>78</v>
      </c>
      <c r="I69" s="136"/>
      <c r="J69" s="136"/>
      <c r="K69" s="136"/>
      <c r="L69" s="5"/>
      <c r="M69" s="5"/>
      <c r="N69" s="5"/>
      <c r="O69" s="5"/>
      <c r="P69" s="5"/>
    </row>
    <row r="70" spans="1:16" x14ac:dyDescent="0.25">
      <c r="A70" s="9"/>
      <c r="B70" s="2"/>
      <c r="C70" s="2"/>
      <c r="D70" s="21"/>
      <c r="E70" s="11"/>
      <c r="F70" s="11"/>
      <c r="G70" s="85"/>
      <c r="H70" s="11"/>
      <c r="I70" s="11"/>
      <c r="J70" s="88"/>
      <c r="K70" s="5"/>
      <c r="L70" s="5"/>
      <c r="M70" s="5"/>
      <c r="N70" s="5"/>
      <c r="O70" s="5"/>
      <c r="P70" s="5"/>
    </row>
    <row r="71" spans="1:16" x14ac:dyDescent="0.25">
      <c r="A71" s="9"/>
      <c r="B71" s="2"/>
      <c r="C71" s="2"/>
      <c r="D71" s="21"/>
      <c r="E71" s="11"/>
      <c r="F71" s="11"/>
      <c r="G71" s="85"/>
      <c r="H71" s="11"/>
      <c r="I71" s="11"/>
      <c r="J71" s="88"/>
      <c r="K71" s="5"/>
      <c r="L71" s="5"/>
      <c r="M71" s="5"/>
      <c r="N71" s="5"/>
      <c r="O71" s="5"/>
      <c r="P71" s="5"/>
    </row>
    <row r="72" spans="1:16" x14ac:dyDescent="0.25">
      <c r="A72" s="9"/>
      <c r="B72" s="2"/>
      <c r="C72" s="2"/>
      <c r="D72" s="21"/>
      <c r="E72" s="11"/>
      <c r="F72" s="11"/>
      <c r="G72" s="85"/>
      <c r="H72" s="11"/>
      <c r="I72" s="11"/>
      <c r="J72" s="88"/>
      <c r="K72" s="5"/>
      <c r="L72" s="5"/>
      <c r="M72" s="5"/>
      <c r="N72" s="5"/>
      <c r="O72" s="5"/>
      <c r="P72" s="5"/>
    </row>
    <row r="73" spans="1:16" x14ac:dyDescent="0.25">
      <c r="A73" s="9"/>
      <c r="B73" s="2"/>
      <c r="C73" s="2"/>
      <c r="D73" s="21"/>
      <c r="E73" s="11"/>
      <c r="F73" s="11"/>
      <c r="G73" s="85"/>
      <c r="H73" s="11"/>
      <c r="I73" s="11"/>
      <c r="J73" s="88"/>
      <c r="K73" s="5"/>
      <c r="L73" s="5"/>
      <c r="M73" s="5"/>
      <c r="N73" s="5"/>
      <c r="O73" s="5"/>
      <c r="P73" s="5"/>
    </row>
    <row r="74" spans="1:16" x14ac:dyDescent="0.25">
      <c r="A74" s="9"/>
      <c r="B74" s="2"/>
      <c r="C74" s="2"/>
      <c r="D74" s="21"/>
      <c r="E74" s="11"/>
      <c r="F74" s="11"/>
      <c r="G74" s="85"/>
      <c r="H74" s="11"/>
      <c r="I74" s="11"/>
      <c r="J74" s="88"/>
      <c r="K74" s="5"/>
      <c r="L74" s="5"/>
      <c r="M74" s="5"/>
      <c r="N74" s="5"/>
      <c r="O74" s="5"/>
      <c r="P74" s="5"/>
    </row>
    <row r="75" spans="1:16" x14ac:dyDescent="0.25">
      <c r="A75" s="9"/>
      <c r="B75" s="2"/>
      <c r="C75" s="2"/>
      <c r="D75" s="21"/>
      <c r="E75" s="11"/>
      <c r="F75" s="11"/>
      <c r="G75" s="85"/>
      <c r="H75" s="11"/>
      <c r="I75" s="11"/>
      <c r="J75" s="88"/>
      <c r="K75" s="5"/>
      <c r="L75" s="5"/>
      <c r="M75" s="5"/>
      <c r="N75" s="5"/>
      <c r="O75" s="5"/>
      <c r="P75" s="5"/>
    </row>
    <row r="76" spans="1:16" x14ac:dyDescent="0.25">
      <c r="A76" s="9"/>
      <c r="B76" s="2"/>
      <c r="C76" s="2"/>
      <c r="D76" s="21"/>
      <c r="E76" s="11"/>
      <c r="F76" s="11"/>
      <c r="G76" s="85"/>
      <c r="H76" s="11"/>
      <c r="I76" s="11"/>
      <c r="J76" s="88"/>
      <c r="K76" s="5"/>
      <c r="L76" s="5"/>
      <c r="M76" s="5"/>
      <c r="N76" s="5"/>
      <c r="O76" s="5"/>
      <c r="P76" s="5"/>
    </row>
    <row r="77" spans="1:16" x14ac:dyDescent="0.25">
      <c r="A77" s="9"/>
      <c r="B77" s="2"/>
      <c r="C77" s="2"/>
      <c r="D77" s="21"/>
      <c r="E77" s="11"/>
      <c r="F77" s="11"/>
      <c r="G77" s="85"/>
      <c r="H77" s="11"/>
      <c r="I77" s="11"/>
      <c r="J77" s="88"/>
      <c r="K77" s="5"/>
      <c r="L77" s="5"/>
      <c r="M77" s="5"/>
      <c r="N77" s="5"/>
      <c r="O77" s="5"/>
      <c r="P77" s="5"/>
    </row>
    <row r="78" spans="1:16" x14ac:dyDescent="0.25">
      <c r="A78" s="9"/>
      <c r="B78" s="2"/>
      <c r="C78" s="2"/>
      <c r="D78" s="21"/>
      <c r="E78" s="11"/>
      <c r="F78" s="11"/>
      <c r="G78" s="85"/>
      <c r="H78" s="11"/>
      <c r="I78" s="11"/>
      <c r="J78" s="88"/>
      <c r="K78" s="5"/>
      <c r="L78" s="5"/>
      <c r="M78" s="5"/>
      <c r="N78" s="5"/>
      <c r="O78" s="5"/>
      <c r="P78" s="5"/>
    </row>
    <row r="79" spans="1:16" x14ac:dyDescent="0.25">
      <c r="A79" s="9"/>
      <c r="B79" s="2"/>
      <c r="C79" s="2"/>
      <c r="D79" s="21"/>
      <c r="E79" s="11"/>
      <c r="F79" s="11"/>
      <c r="G79" s="85"/>
      <c r="H79" s="11"/>
      <c r="I79" s="11"/>
      <c r="J79" s="88"/>
      <c r="K79" s="5"/>
      <c r="L79" s="5"/>
      <c r="M79" s="5"/>
      <c r="N79" s="5"/>
      <c r="O79" s="5"/>
      <c r="P79" s="5"/>
    </row>
    <row r="80" spans="1:16" x14ac:dyDescent="0.25">
      <c r="A80" s="9"/>
      <c r="B80" s="2"/>
      <c r="C80" s="2"/>
      <c r="D80" s="21"/>
      <c r="E80" s="11"/>
      <c r="F80" s="11"/>
      <c r="G80" s="85"/>
      <c r="H80" s="11"/>
      <c r="I80" s="11"/>
      <c r="J80" s="88"/>
      <c r="K80" s="5"/>
      <c r="L80" s="5"/>
      <c r="M80" s="5"/>
      <c r="N80" s="5"/>
      <c r="O80" s="5"/>
      <c r="P80" s="5"/>
    </row>
  </sheetData>
  <mergeCells count="22">
    <mergeCell ref="J5:K5"/>
    <mergeCell ref="A1:B1"/>
    <mergeCell ref="E1:K1"/>
    <mergeCell ref="A2:B2"/>
    <mergeCell ref="A3:K3"/>
    <mergeCell ref="A4:K4"/>
    <mergeCell ref="A6:A7"/>
    <mergeCell ref="B6:B7"/>
    <mergeCell ref="C6:C7"/>
    <mergeCell ref="D6:D7"/>
    <mergeCell ref="E6:E7"/>
    <mergeCell ref="H63:K63"/>
    <mergeCell ref="H64:K64"/>
    <mergeCell ref="B67:C67"/>
    <mergeCell ref="H69:K69"/>
    <mergeCell ref="G6:G7"/>
    <mergeCell ref="H6:H7"/>
    <mergeCell ref="I6:I7"/>
    <mergeCell ref="J6:J7"/>
    <mergeCell ref="K6:K7"/>
    <mergeCell ref="H62:K62"/>
    <mergeCell ref="F6:F7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80"/>
  <sheetViews>
    <sheetView topLeftCell="A4" zoomScaleNormal="100" workbookViewId="0">
      <selection activeCell="E17" sqref="E17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2.875" customWidth="1"/>
    <col min="7" max="7" width="9.75" style="86" customWidth="1"/>
    <col min="8" max="8" width="12.75" bestFit="1" customWidth="1"/>
    <col min="9" max="9" width="13.375" customWidth="1"/>
    <col min="10" max="10" width="9.875" style="86" customWidth="1"/>
    <col min="11" max="11" width="8.75" customWidth="1"/>
  </cols>
  <sheetData>
    <row r="1" spans="1:16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7"/>
      <c r="P1" s="27"/>
    </row>
    <row r="2" spans="1:16" x14ac:dyDescent="0.25">
      <c r="A2" s="135" t="s">
        <v>1</v>
      </c>
      <c r="B2" s="135"/>
      <c r="C2" s="25"/>
      <c r="D2" s="26"/>
      <c r="E2" s="25"/>
      <c r="F2" s="25"/>
      <c r="G2" s="79"/>
      <c r="H2" s="28"/>
      <c r="I2" s="28"/>
      <c r="J2" s="87"/>
      <c r="K2" s="25"/>
      <c r="L2" s="25"/>
      <c r="M2" s="25"/>
      <c r="N2" s="25"/>
      <c r="O2" s="27"/>
      <c r="P2" s="27"/>
    </row>
    <row r="3" spans="1:16" ht="18.75" x14ac:dyDescent="0.3">
      <c r="A3" s="137" t="s">
        <v>92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93"/>
      <c r="N3" s="93"/>
      <c r="O3" s="8"/>
      <c r="P3" s="8"/>
    </row>
    <row r="4" spans="1:16" ht="18.75" x14ac:dyDescent="0.3">
      <c r="A4" s="137" t="s">
        <v>103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93"/>
      <c r="N4" s="93"/>
      <c r="O4" s="8"/>
      <c r="P4" s="8"/>
    </row>
    <row r="5" spans="1:16" x14ac:dyDescent="0.25">
      <c r="A5" s="1"/>
      <c r="B5" s="2"/>
      <c r="C5" s="1"/>
      <c r="D5" s="3"/>
      <c r="E5" s="90"/>
      <c r="F5" s="90"/>
      <c r="G5" s="80"/>
      <c r="H5" s="90"/>
      <c r="I5" s="90"/>
      <c r="J5" s="134" t="s">
        <v>3</v>
      </c>
      <c r="K5" s="134"/>
      <c r="L5" s="5"/>
      <c r="M5" s="5"/>
      <c r="N5" s="5"/>
      <c r="O5" s="5"/>
      <c r="P5" s="5"/>
    </row>
    <row r="6" spans="1:16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104</v>
      </c>
      <c r="F6" s="140" t="s">
        <v>81</v>
      </c>
      <c r="G6" s="142" t="s">
        <v>8</v>
      </c>
      <c r="H6" s="142" t="s">
        <v>105</v>
      </c>
      <c r="I6" s="142" t="s">
        <v>83</v>
      </c>
      <c r="J6" s="142" t="s">
        <v>9</v>
      </c>
      <c r="K6" s="142" t="s">
        <v>10</v>
      </c>
      <c r="L6" s="10"/>
      <c r="M6" s="10"/>
      <c r="N6" s="11"/>
      <c r="O6" s="11"/>
      <c r="P6" s="9"/>
    </row>
    <row r="7" spans="1:16" ht="85.5" customHeight="1" x14ac:dyDescent="0.25">
      <c r="A7" s="138"/>
      <c r="B7" s="138"/>
      <c r="C7" s="138"/>
      <c r="D7" s="139"/>
      <c r="E7" s="140"/>
      <c r="F7" s="140"/>
      <c r="G7" s="142"/>
      <c r="H7" s="142"/>
      <c r="I7" s="142"/>
      <c r="J7" s="142"/>
      <c r="K7" s="142"/>
      <c r="L7" s="11"/>
      <c r="M7" s="11"/>
      <c r="N7" s="11"/>
      <c r="O7" s="11"/>
      <c r="P7" s="9"/>
    </row>
    <row r="8" spans="1:16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>
        <v>3</v>
      </c>
      <c r="G8" s="81" t="s">
        <v>14</v>
      </c>
      <c r="H8" s="31">
        <v>5</v>
      </c>
      <c r="I8" s="31" t="s">
        <v>15</v>
      </c>
      <c r="J8" s="81">
        <v>7</v>
      </c>
      <c r="K8" s="31"/>
      <c r="L8" s="33"/>
      <c r="M8" s="33"/>
      <c r="N8" s="33"/>
      <c r="O8" s="33"/>
      <c r="P8" s="34"/>
    </row>
    <row r="9" spans="1:16" x14ac:dyDescent="0.25">
      <c r="A9" s="92"/>
      <c r="B9" s="45" t="s">
        <v>16</v>
      </c>
      <c r="C9" s="45">
        <v>100</v>
      </c>
      <c r="D9" s="46">
        <f>D10+D58</f>
        <v>6171820000</v>
      </c>
      <c r="E9" s="46">
        <f>E10+E58</f>
        <v>462559549</v>
      </c>
      <c r="F9" s="46">
        <f>F10+F58</f>
        <v>2443087502</v>
      </c>
      <c r="G9" s="75">
        <f>F9/D9*100</f>
        <v>39.584555317556244</v>
      </c>
      <c r="H9" s="46">
        <f>H10+H58</f>
        <v>630000000</v>
      </c>
      <c r="I9" s="46">
        <f>I10+I58</f>
        <v>3073087502</v>
      </c>
      <c r="J9" s="75">
        <f>I9/D9*100</f>
        <v>49.792241218959724</v>
      </c>
      <c r="K9" s="46"/>
      <c r="L9" s="4"/>
      <c r="M9" s="14"/>
      <c r="N9" s="15"/>
      <c r="O9" s="15"/>
      <c r="P9" s="16"/>
    </row>
    <row r="10" spans="1:16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6171820000</v>
      </c>
      <c r="E10" s="46">
        <f>E14+E48+E49+E50+E51+E56+E57</f>
        <v>522559549</v>
      </c>
      <c r="F10" s="46">
        <f>F14+F48+F49+F50+F51+F56+F57</f>
        <v>2443087502</v>
      </c>
      <c r="G10" s="75">
        <f t="shared" ref="G10:G49" si="0">F10/D10*100</f>
        <v>39.584555317556244</v>
      </c>
      <c r="H10" s="46">
        <f>H14+H48+H49+H50+H51+H56+H57</f>
        <v>630000000</v>
      </c>
      <c r="I10" s="46">
        <f>I14+I48+I49+I50+I51+I56+I57</f>
        <v>3073087502</v>
      </c>
      <c r="J10" s="75">
        <f t="shared" ref="J10:J14" si="1">I10/D10*100</f>
        <v>49.792241218959724</v>
      </c>
      <c r="K10" s="48"/>
      <c r="L10" s="4"/>
      <c r="M10" s="14"/>
      <c r="N10" s="15"/>
      <c r="O10" s="15"/>
      <c r="P10" s="16"/>
    </row>
    <row r="11" spans="1:16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/>
      <c r="J11" s="75"/>
      <c r="K11" s="49"/>
      <c r="L11" s="4"/>
      <c r="M11" s="14"/>
      <c r="N11" s="15"/>
      <c r="O11" s="15"/>
      <c r="P11" s="16"/>
    </row>
    <row r="12" spans="1:16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/>
      <c r="J12" s="75"/>
      <c r="K12" s="49"/>
      <c r="L12" s="4"/>
      <c r="M12" s="14"/>
      <c r="N12" s="5"/>
      <c r="O12" s="5"/>
      <c r="P12" s="2"/>
    </row>
    <row r="13" spans="1:16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/>
      <c r="J13" s="75"/>
      <c r="K13" s="49"/>
      <c r="L13" s="4"/>
      <c r="M13" s="14"/>
      <c r="N13" s="5"/>
      <c r="O13" s="5"/>
      <c r="P13" s="2"/>
    </row>
    <row r="14" spans="1:16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5922733000</v>
      </c>
      <c r="E14" s="46">
        <f t="shared" ref="E14:I14" si="2">E15+E18+E19+E20+E21+E23+E24+E25+E26+E32+E43+E47</f>
        <v>522559549</v>
      </c>
      <c r="F14" s="46">
        <f t="shared" si="2"/>
        <v>2393487502</v>
      </c>
      <c r="G14" s="75">
        <f t="shared" si="0"/>
        <v>40.41187576748775</v>
      </c>
      <c r="H14" s="46">
        <f t="shared" si="2"/>
        <v>630000000</v>
      </c>
      <c r="I14" s="46">
        <f t="shared" si="2"/>
        <v>3023487502</v>
      </c>
      <c r="J14" s="75">
        <f t="shared" si="1"/>
        <v>51.048857039478222</v>
      </c>
      <c r="K14" s="46"/>
      <c r="L14" s="4"/>
      <c r="M14" s="14"/>
      <c r="N14" s="4"/>
      <c r="O14" s="4"/>
      <c r="P14" s="18"/>
    </row>
    <row r="15" spans="1:16" ht="31.5" x14ac:dyDescent="0.25">
      <c r="A15" s="51">
        <v>1</v>
      </c>
      <c r="B15" s="54" t="s">
        <v>24</v>
      </c>
      <c r="C15" s="55">
        <v>410</v>
      </c>
      <c r="D15" s="53">
        <f>SUM(D16:D17)</f>
        <v>1636073000</v>
      </c>
      <c r="E15" s="53">
        <f>SUM(E16:E17)</f>
        <v>186289825</v>
      </c>
      <c r="F15" s="53">
        <f>SUM(F16:F17)</f>
        <v>851171598</v>
      </c>
      <c r="G15" s="76">
        <f>F15/D15*100</f>
        <v>52.025282368207279</v>
      </c>
      <c r="H15" s="53">
        <f>SUM(H16:H17)</f>
        <v>242000000</v>
      </c>
      <c r="I15" s="53">
        <f>SUM(I16:I17)</f>
        <v>1093171598</v>
      </c>
      <c r="J15" s="78">
        <f>I15/D15*100</f>
        <v>66.816798394692654</v>
      </c>
      <c r="K15" s="49"/>
      <c r="L15" s="4"/>
      <c r="M15" s="14"/>
      <c r="N15" s="5"/>
      <c r="O15" s="5"/>
      <c r="P15" s="2"/>
    </row>
    <row r="16" spans="1:16" x14ac:dyDescent="0.25">
      <c r="A16" s="92"/>
      <c r="B16" s="56" t="s">
        <v>25</v>
      </c>
      <c r="C16" s="52">
        <v>411</v>
      </c>
      <c r="D16" s="53">
        <v>935381000</v>
      </c>
      <c r="E16" s="57">
        <f>76850124+20000000</f>
        <v>96850124</v>
      </c>
      <c r="F16" s="57">
        <f>E16+'Tháng 5'!F16</f>
        <v>477227545</v>
      </c>
      <c r="G16" s="76">
        <f t="shared" si="0"/>
        <v>51.019589343807489</v>
      </c>
      <c r="H16" s="49">
        <v>150000000</v>
      </c>
      <c r="I16" s="49">
        <f>F16+H16</f>
        <v>627227545</v>
      </c>
      <c r="J16" s="78">
        <f t="shared" ref="J16:J49" si="3">I16/D16*100</f>
        <v>67.055835536535383</v>
      </c>
      <c r="K16" s="49"/>
      <c r="L16" s="4"/>
      <c r="M16" s="14"/>
      <c r="N16" s="4"/>
      <c r="O16" s="4"/>
      <c r="P16" s="18"/>
    </row>
    <row r="17" spans="1:15" x14ac:dyDescent="0.25">
      <c r="A17" s="51"/>
      <c r="B17" s="56" t="s">
        <v>26</v>
      </c>
      <c r="C17" s="52">
        <v>412</v>
      </c>
      <c r="D17" s="53">
        <v>700692000</v>
      </c>
      <c r="E17" s="57">
        <f>64439701+25000000</f>
        <v>89439701</v>
      </c>
      <c r="F17" s="57">
        <f>E17+'Tháng 5'!F17</f>
        <v>373944053</v>
      </c>
      <c r="G17" s="76">
        <f t="shared" si="0"/>
        <v>53.367821096858535</v>
      </c>
      <c r="H17" s="49">
        <v>92000000</v>
      </c>
      <c r="I17" s="49">
        <f t="shared" ref="I17:I31" si="4">F17+H17</f>
        <v>465944053</v>
      </c>
      <c r="J17" s="78">
        <f t="shared" si="3"/>
        <v>66.497698418135215</v>
      </c>
      <c r="K17" s="49"/>
      <c r="L17" s="4"/>
      <c r="M17" s="14"/>
      <c r="N17" s="5"/>
      <c r="O17" s="5"/>
    </row>
    <row r="18" spans="1:15" x14ac:dyDescent="0.25">
      <c r="A18" s="51">
        <v>2</v>
      </c>
      <c r="B18" s="52" t="s">
        <v>27</v>
      </c>
      <c r="C18" s="52"/>
      <c r="D18" s="53"/>
      <c r="E18" s="57"/>
      <c r="F18" s="57">
        <f>E18+'Tháng 5'!F18</f>
        <v>0</v>
      </c>
      <c r="G18" s="76"/>
      <c r="H18" s="49"/>
      <c r="I18" s="49">
        <f t="shared" si="4"/>
        <v>0</v>
      </c>
      <c r="J18" s="78"/>
      <c r="K18" s="49"/>
      <c r="L18" s="4"/>
      <c r="M18" s="14"/>
      <c r="N18" s="5"/>
      <c r="O18" s="5"/>
    </row>
    <row r="19" spans="1:15" x14ac:dyDescent="0.25">
      <c r="A19" s="51">
        <v>3</v>
      </c>
      <c r="B19" s="52" t="s">
        <v>28</v>
      </c>
      <c r="C19" s="52"/>
      <c r="D19" s="53"/>
      <c r="E19" s="57"/>
      <c r="F19" s="57">
        <f>E19+'Tháng 5'!F19</f>
        <v>0</v>
      </c>
      <c r="G19" s="76"/>
      <c r="H19" s="49"/>
      <c r="I19" s="49">
        <f t="shared" si="4"/>
        <v>0</v>
      </c>
      <c r="J19" s="78"/>
      <c r="K19" s="49"/>
      <c r="L19" s="4"/>
      <c r="M19" s="14"/>
      <c r="N19" s="5"/>
      <c r="O19" s="5"/>
    </row>
    <row r="20" spans="1:15" x14ac:dyDescent="0.25">
      <c r="A20" s="51">
        <v>4</v>
      </c>
      <c r="B20" s="52" t="s">
        <v>29</v>
      </c>
      <c r="C20" s="52"/>
      <c r="D20" s="53"/>
      <c r="E20" s="57"/>
      <c r="F20" s="57">
        <f>E20+'Tháng 5'!F20</f>
        <v>0</v>
      </c>
      <c r="G20" s="76"/>
      <c r="H20" s="49"/>
      <c r="I20" s="49">
        <f t="shared" si="4"/>
        <v>0</v>
      </c>
      <c r="J20" s="78"/>
      <c r="K20" s="49"/>
      <c r="L20" s="4"/>
      <c r="M20" s="14"/>
      <c r="N20" s="5"/>
      <c r="O20" s="5"/>
    </row>
    <row r="21" spans="1:15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7069000</v>
      </c>
      <c r="F21" s="57">
        <f>E21+'Tháng 5'!F21</f>
        <v>32824000</v>
      </c>
      <c r="G21" s="76">
        <f t="shared" si="0"/>
        <v>20.413950942832976</v>
      </c>
      <c r="H21" s="49">
        <v>13000000</v>
      </c>
      <c r="I21" s="49">
        <f t="shared" si="4"/>
        <v>45824000</v>
      </c>
      <c r="J21" s="78">
        <f t="shared" si="3"/>
        <v>28.498930295039553</v>
      </c>
      <c r="K21" s="49"/>
      <c r="L21" s="4"/>
      <c r="M21" s="14"/>
      <c r="N21" s="5"/>
      <c r="O21" s="5"/>
    </row>
    <row r="22" spans="1:15" x14ac:dyDescent="0.25">
      <c r="A22" s="51"/>
      <c r="B22" s="56" t="s">
        <v>76</v>
      </c>
      <c r="C22" s="52"/>
      <c r="D22" s="53">
        <v>86488000</v>
      </c>
      <c r="E22" s="57"/>
      <c r="F22" s="57">
        <f>E22+'Tháng 5'!F22</f>
        <v>21691000</v>
      </c>
      <c r="G22" s="76">
        <f t="shared" si="0"/>
        <v>25.079779853852557</v>
      </c>
      <c r="H22" s="49">
        <v>10000000</v>
      </c>
      <c r="I22" s="49">
        <f t="shared" si="4"/>
        <v>31691000</v>
      </c>
      <c r="J22" s="78">
        <f t="shared" si="3"/>
        <v>36.642077513643514</v>
      </c>
      <c r="K22" s="49"/>
      <c r="L22" s="4"/>
      <c r="M22" s="14"/>
      <c r="N22" s="5"/>
      <c r="O22" s="5"/>
    </row>
    <row r="23" spans="1:15" x14ac:dyDescent="0.25">
      <c r="A23" s="51">
        <v>6</v>
      </c>
      <c r="B23" s="52" t="s">
        <v>31</v>
      </c>
      <c r="C23" s="52"/>
      <c r="D23" s="53"/>
      <c r="E23" s="50"/>
      <c r="F23" s="57">
        <f>E23+'Tháng 5'!F23</f>
        <v>0</v>
      </c>
      <c r="G23" s="76"/>
      <c r="H23" s="49"/>
      <c r="I23" s="49">
        <f t="shared" si="4"/>
        <v>0</v>
      </c>
      <c r="J23" s="78"/>
      <c r="K23" s="49"/>
      <c r="L23" s="4"/>
      <c r="M23" s="14"/>
      <c r="N23" s="5"/>
      <c r="O23" s="5"/>
    </row>
    <row r="24" spans="1:15" x14ac:dyDescent="0.25">
      <c r="A24" s="51">
        <v>7</v>
      </c>
      <c r="B24" s="52" t="s">
        <v>32</v>
      </c>
      <c r="C24" s="52">
        <v>450</v>
      </c>
      <c r="D24" s="53">
        <v>13000000</v>
      </c>
      <c r="E24" s="50"/>
      <c r="F24" s="57">
        <f>E24+'Tháng 5'!F24</f>
        <v>0</v>
      </c>
      <c r="G24" s="76"/>
      <c r="H24" s="49">
        <v>10000000</v>
      </c>
      <c r="I24" s="49">
        <f t="shared" si="4"/>
        <v>10000000</v>
      </c>
      <c r="J24" s="78">
        <f t="shared" si="3"/>
        <v>76.923076923076934</v>
      </c>
      <c r="K24" s="49"/>
      <c r="L24" s="4"/>
      <c r="M24" s="14"/>
      <c r="N24" s="5"/>
      <c r="O24" s="5"/>
    </row>
    <row r="25" spans="1:15" x14ac:dyDescent="0.25">
      <c r="A25" s="51">
        <v>8</v>
      </c>
      <c r="B25" s="52" t="s">
        <v>33</v>
      </c>
      <c r="C25" s="52"/>
      <c r="D25" s="53">
        <v>50000000</v>
      </c>
      <c r="E25" s="57">
        <v>790000</v>
      </c>
      <c r="F25" s="57">
        <f>E25+'Tháng 5'!F25</f>
        <v>5002000</v>
      </c>
      <c r="G25" s="76"/>
      <c r="H25" s="49">
        <v>2000000</v>
      </c>
      <c r="I25" s="49">
        <f t="shared" si="4"/>
        <v>7002000</v>
      </c>
      <c r="J25" s="78">
        <f t="shared" si="3"/>
        <v>14.004</v>
      </c>
      <c r="K25" s="49"/>
      <c r="L25" s="4"/>
      <c r="M25" s="14"/>
      <c r="N25" s="5"/>
      <c r="O25" s="5"/>
    </row>
    <row r="26" spans="1:15" x14ac:dyDescent="0.25">
      <c r="A26" s="51">
        <v>9</v>
      </c>
      <c r="B26" s="52" t="s">
        <v>34</v>
      </c>
      <c r="C26" s="52">
        <v>460</v>
      </c>
      <c r="D26" s="53">
        <v>275239000</v>
      </c>
      <c r="E26" s="53"/>
      <c r="F26" s="57">
        <f>E26+'Tháng 5'!F26</f>
        <v>0</v>
      </c>
      <c r="G26" s="76"/>
      <c r="H26" s="49">
        <f>H27</f>
        <v>50000000</v>
      </c>
      <c r="I26" s="49">
        <f t="shared" si="4"/>
        <v>50000000</v>
      </c>
      <c r="J26" s="78">
        <f t="shared" si="3"/>
        <v>18.166030250073572</v>
      </c>
      <c r="K26" s="53"/>
      <c r="L26" s="4"/>
      <c r="M26" s="14"/>
      <c r="N26" s="5"/>
      <c r="O26" s="5"/>
    </row>
    <row r="27" spans="1:15" x14ac:dyDescent="0.25">
      <c r="A27" s="51"/>
      <c r="B27" s="52" t="s">
        <v>35</v>
      </c>
      <c r="C27" s="52"/>
      <c r="D27" s="53">
        <v>275239000</v>
      </c>
      <c r="E27" s="53"/>
      <c r="F27" s="57">
        <f>E27+'Tháng 5'!F27</f>
        <v>0</v>
      </c>
      <c r="G27" s="76"/>
      <c r="H27" s="49">
        <v>50000000</v>
      </c>
      <c r="I27" s="49">
        <f t="shared" si="4"/>
        <v>50000000</v>
      </c>
      <c r="J27" s="78">
        <f t="shared" si="3"/>
        <v>18.166030250073572</v>
      </c>
      <c r="K27" s="49"/>
      <c r="L27" s="4"/>
      <c r="M27" s="14"/>
      <c r="N27" s="5"/>
      <c r="O27" s="5"/>
    </row>
    <row r="28" spans="1:15" x14ac:dyDescent="0.25">
      <c r="A28" s="51"/>
      <c r="B28" s="52" t="s">
        <v>36</v>
      </c>
      <c r="C28" s="52"/>
      <c r="D28" s="53"/>
      <c r="E28" s="50"/>
      <c r="F28" s="57">
        <f>E28+'Tháng 5'!F28</f>
        <v>0</v>
      </c>
      <c r="G28" s="76"/>
      <c r="H28" s="49"/>
      <c r="I28" s="49">
        <f t="shared" si="4"/>
        <v>0</v>
      </c>
      <c r="J28" s="78"/>
      <c r="K28" s="49"/>
      <c r="L28" s="4"/>
      <c r="M28" s="14"/>
      <c r="N28" s="5"/>
      <c r="O28" s="5"/>
    </row>
    <row r="29" spans="1:15" x14ac:dyDescent="0.25">
      <c r="A29" s="51"/>
      <c r="B29" s="52" t="s">
        <v>37</v>
      </c>
      <c r="C29" s="52"/>
      <c r="D29" s="53"/>
      <c r="E29" s="50"/>
      <c r="F29" s="57">
        <f>E29+'Tháng 5'!F29</f>
        <v>0</v>
      </c>
      <c r="G29" s="76"/>
      <c r="H29" s="49"/>
      <c r="I29" s="49">
        <f t="shared" si="4"/>
        <v>0</v>
      </c>
      <c r="J29" s="78"/>
      <c r="K29" s="49"/>
      <c r="L29" s="4"/>
      <c r="M29" s="14"/>
      <c r="N29" s="5"/>
      <c r="O29" s="5"/>
    </row>
    <row r="30" spans="1:15" x14ac:dyDescent="0.25">
      <c r="A30" s="51"/>
      <c r="B30" s="52" t="s">
        <v>38</v>
      </c>
      <c r="C30" s="52"/>
      <c r="D30" s="53"/>
      <c r="E30" s="50"/>
      <c r="F30" s="57">
        <f>E30+'Tháng 5'!F30</f>
        <v>0</v>
      </c>
      <c r="G30" s="76"/>
      <c r="H30" s="49"/>
      <c r="I30" s="49">
        <f t="shared" si="4"/>
        <v>0</v>
      </c>
      <c r="J30" s="78"/>
      <c r="K30" s="49"/>
      <c r="L30" s="4"/>
      <c r="M30" s="14"/>
      <c r="N30" s="5"/>
      <c r="O30" s="5"/>
    </row>
    <row r="31" spans="1:15" x14ac:dyDescent="0.25">
      <c r="A31" s="51"/>
      <c r="B31" s="52" t="s">
        <v>39</v>
      </c>
      <c r="C31" s="52"/>
      <c r="D31" s="53"/>
      <c r="E31" s="50"/>
      <c r="F31" s="57">
        <f>E31+'Tháng 5'!F31</f>
        <v>0</v>
      </c>
      <c r="G31" s="76"/>
      <c r="H31" s="49"/>
      <c r="I31" s="49">
        <f t="shared" si="4"/>
        <v>0</v>
      </c>
      <c r="J31" s="78"/>
      <c r="K31" s="49"/>
      <c r="L31" s="4"/>
      <c r="M31" s="14"/>
      <c r="N31" s="5"/>
      <c r="O31" s="5"/>
    </row>
    <row r="32" spans="1:15" ht="31.5" x14ac:dyDescent="0.25">
      <c r="A32" s="51">
        <v>10</v>
      </c>
      <c r="B32" s="54" t="s">
        <v>40</v>
      </c>
      <c r="C32" s="52">
        <v>480</v>
      </c>
      <c r="D32" s="49">
        <f>SUM(D34:D42)</f>
        <v>3705426000</v>
      </c>
      <c r="E32" s="49">
        <f>SUM(E34:E42)</f>
        <v>323910724</v>
      </c>
      <c r="F32" s="49">
        <f>SUM(F34:F42)</f>
        <v>1487089904</v>
      </c>
      <c r="G32" s="76">
        <f t="shared" si="0"/>
        <v>40.132764869680301</v>
      </c>
      <c r="H32" s="49">
        <f>SUM(H34:H42)</f>
        <v>308000000</v>
      </c>
      <c r="I32" s="49">
        <f>SUM(I34:I42)</f>
        <v>1795089904</v>
      </c>
      <c r="J32" s="78">
        <f t="shared" si="3"/>
        <v>48.444899560806235</v>
      </c>
      <c r="K32" s="49"/>
      <c r="L32" s="4"/>
      <c r="M32" s="14"/>
      <c r="N32" s="5"/>
      <c r="O32" s="5"/>
    </row>
    <row r="33" spans="1:15" x14ac:dyDescent="0.25">
      <c r="A33" s="51"/>
      <c r="B33" s="54" t="s">
        <v>41</v>
      </c>
      <c r="C33" s="52"/>
      <c r="D33" s="49"/>
      <c r="E33" s="49"/>
      <c r="F33" s="57">
        <f>E33+'Tháng 5'!F33</f>
        <v>0</v>
      </c>
      <c r="G33" s="76"/>
      <c r="H33" s="49"/>
      <c r="I33" s="49"/>
      <c r="J33" s="78"/>
      <c r="K33" s="49"/>
      <c r="L33" s="4"/>
      <c r="M33" s="14"/>
      <c r="N33" s="5"/>
      <c r="O33" s="5"/>
    </row>
    <row r="34" spans="1:15" x14ac:dyDescent="0.25">
      <c r="A34" s="51"/>
      <c r="B34" s="56" t="s">
        <v>42</v>
      </c>
      <c r="C34" s="52">
        <v>382</v>
      </c>
      <c r="D34" s="53">
        <v>2178817000</v>
      </c>
      <c r="E34" s="57">
        <f>131446634+12000000</f>
        <v>143446634</v>
      </c>
      <c r="F34" s="57">
        <f>E34+'Tháng 5'!F34</f>
        <v>744692019</v>
      </c>
      <c r="G34" s="76">
        <f t="shared" si="0"/>
        <v>34.178731807214653</v>
      </c>
      <c r="H34" s="49">
        <v>190000000</v>
      </c>
      <c r="I34" s="49">
        <f t="shared" ref="I34:I46" si="5">F34+H34</f>
        <v>934692019</v>
      </c>
      <c r="J34" s="78">
        <f t="shared" si="3"/>
        <v>42.899060315758511</v>
      </c>
      <c r="K34" s="49"/>
      <c r="L34" s="4"/>
      <c r="M34" s="14"/>
      <c r="N34" s="5"/>
      <c r="O34" s="5"/>
    </row>
    <row r="35" spans="1:15" x14ac:dyDescent="0.25">
      <c r="A35" s="51"/>
      <c r="B35" s="56" t="s">
        <v>43</v>
      </c>
      <c r="C35" s="52">
        <v>383</v>
      </c>
      <c r="D35" s="53">
        <v>639682000</v>
      </c>
      <c r="E35" s="57">
        <f>119059675</f>
        <v>119059675</v>
      </c>
      <c r="F35" s="57">
        <f>E35+'Tháng 5'!F35</f>
        <v>362731769</v>
      </c>
      <c r="G35" s="76">
        <f t="shared" si="0"/>
        <v>56.705014210185688</v>
      </c>
      <c r="H35" s="49">
        <v>47000000</v>
      </c>
      <c r="I35" s="49">
        <f t="shared" si="5"/>
        <v>409731769</v>
      </c>
      <c r="J35" s="78">
        <f t="shared" si="3"/>
        <v>64.052414949928249</v>
      </c>
      <c r="K35" s="49"/>
      <c r="L35" s="4"/>
      <c r="M35" s="14"/>
      <c r="N35" s="4"/>
      <c r="O35" s="4"/>
    </row>
    <row r="36" spans="1:15" x14ac:dyDescent="0.25">
      <c r="A36" s="51"/>
      <c r="B36" s="56" t="s">
        <v>44</v>
      </c>
      <c r="C36" s="52">
        <v>384</v>
      </c>
      <c r="D36" s="53">
        <v>246003000</v>
      </c>
      <c r="E36" s="57">
        <v>19915000</v>
      </c>
      <c r="F36" s="57">
        <f>E36+'Tháng 5'!F36</f>
        <v>115217128</v>
      </c>
      <c r="G36" s="76">
        <f t="shared" si="0"/>
        <v>46.835659727726899</v>
      </c>
      <c r="H36" s="49">
        <v>20000000</v>
      </c>
      <c r="I36" s="49">
        <f t="shared" si="5"/>
        <v>135217128</v>
      </c>
      <c r="J36" s="78">
        <f t="shared" si="3"/>
        <v>54.965641882416072</v>
      </c>
      <c r="K36" s="49"/>
      <c r="L36" s="4"/>
      <c r="M36" s="14"/>
      <c r="N36" s="5"/>
      <c r="O36" s="5"/>
    </row>
    <row r="37" spans="1:15" x14ac:dyDescent="0.25">
      <c r="A37" s="51"/>
      <c r="B37" s="56" t="s">
        <v>45</v>
      </c>
      <c r="C37" s="52">
        <v>385</v>
      </c>
      <c r="D37" s="53">
        <v>119832000</v>
      </c>
      <c r="E37" s="57">
        <v>8361039</v>
      </c>
      <c r="F37" s="57">
        <f>E37+'Tháng 5'!F37</f>
        <v>55502825</v>
      </c>
      <c r="G37" s="76">
        <f t="shared" si="0"/>
        <v>46.317198244208555</v>
      </c>
      <c r="H37" s="49">
        <v>10000000</v>
      </c>
      <c r="I37" s="49">
        <f t="shared" si="5"/>
        <v>65502825</v>
      </c>
      <c r="J37" s="78">
        <f t="shared" si="3"/>
        <v>54.66221460044062</v>
      </c>
      <c r="K37" s="49"/>
      <c r="L37" s="4"/>
      <c r="M37" s="14"/>
      <c r="N37" s="5"/>
      <c r="O37" s="5"/>
    </row>
    <row r="38" spans="1:15" x14ac:dyDescent="0.25">
      <c r="A38" s="51"/>
      <c r="B38" s="56" t="s">
        <v>46</v>
      </c>
      <c r="C38" s="52">
        <v>386</v>
      </c>
      <c r="D38" s="53">
        <v>142571000</v>
      </c>
      <c r="E38" s="57">
        <v>13309272</v>
      </c>
      <c r="F38" s="57">
        <f>E38+'Tháng 5'!F38</f>
        <v>77979545</v>
      </c>
      <c r="G38" s="76">
        <f t="shared" si="0"/>
        <v>54.695236057823827</v>
      </c>
      <c r="H38" s="49">
        <v>15000000</v>
      </c>
      <c r="I38" s="49">
        <f t="shared" si="5"/>
        <v>92979545</v>
      </c>
      <c r="J38" s="78">
        <f t="shared" si="3"/>
        <v>65.216309768466246</v>
      </c>
      <c r="K38" s="49"/>
      <c r="L38" s="4"/>
      <c r="M38" s="14"/>
      <c r="N38" s="5"/>
      <c r="O38" s="5"/>
    </row>
    <row r="39" spans="1:15" x14ac:dyDescent="0.25">
      <c r="A39" s="51"/>
      <c r="B39" s="56" t="s">
        <v>47</v>
      </c>
      <c r="C39" s="52">
        <v>387</v>
      </c>
      <c r="D39" s="53">
        <v>105132000</v>
      </c>
      <c r="E39" s="57">
        <v>6075475</v>
      </c>
      <c r="F39" s="57">
        <f>E39+'Tháng 5'!F39</f>
        <v>43829538</v>
      </c>
      <c r="G39" s="76">
        <f t="shared" si="0"/>
        <v>41.690006848533272</v>
      </c>
      <c r="H39" s="49">
        <v>10000000</v>
      </c>
      <c r="I39" s="49">
        <f t="shared" si="5"/>
        <v>53829538</v>
      </c>
      <c r="J39" s="78">
        <f t="shared" si="3"/>
        <v>51.201858615835327</v>
      </c>
      <c r="K39" s="49"/>
      <c r="L39" s="4"/>
      <c r="M39" s="14"/>
      <c r="N39" s="5"/>
      <c r="O39" s="5"/>
    </row>
    <row r="40" spans="1:15" x14ac:dyDescent="0.25">
      <c r="A40" s="51"/>
      <c r="B40" s="56" t="s">
        <v>48</v>
      </c>
      <c r="C40" s="52">
        <v>388</v>
      </c>
      <c r="D40" s="53">
        <v>106561000</v>
      </c>
      <c r="E40" s="57">
        <v>7233579</v>
      </c>
      <c r="F40" s="57">
        <f>E40+'Tháng 5'!F40</f>
        <v>48805780</v>
      </c>
      <c r="G40" s="76">
        <f t="shared" si="0"/>
        <v>45.800790157750022</v>
      </c>
      <c r="H40" s="49">
        <v>8000000</v>
      </c>
      <c r="I40" s="49">
        <f t="shared" si="5"/>
        <v>56805780</v>
      </c>
      <c r="J40" s="78">
        <f t="shared" si="3"/>
        <v>53.308227212582459</v>
      </c>
      <c r="K40" s="49"/>
      <c r="L40" s="4"/>
      <c r="M40" s="14"/>
      <c r="N40" s="5"/>
      <c r="O40" s="5"/>
    </row>
    <row r="41" spans="1:15" x14ac:dyDescent="0.25">
      <c r="A41" s="51"/>
      <c r="B41" s="56" t="s">
        <v>49</v>
      </c>
      <c r="C41" s="52"/>
      <c r="D41" s="53">
        <v>166828000</v>
      </c>
      <c r="E41" s="57">
        <v>6510050</v>
      </c>
      <c r="F41" s="57">
        <f>E41+'Tháng 5'!F41</f>
        <v>38331300</v>
      </c>
      <c r="G41" s="76">
        <f t="shared" si="0"/>
        <v>22.976538710528207</v>
      </c>
      <c r="H41" s="49">
        <v>8000000</v>
      </c>
      <c r="I41" s="49">
        <f t="shared" si="5"/>
        <v>46331300</v>
      </c>
      <c r="J41" s="78">
        <f t="shared" si="3"/>
        <v>27.771896803893831</v>
      </c>
      <c r="K41" s="49"/>
      <c r="L41" s="4"/>
      <c r="M41" s="14"/>
      <c r="N41" s="5"/>
      <c r="O41" s="5"/>
    </row>
    <row r="42" spans="1:15" x14ac:dyDescent="0.25">
      <c r="A42" s="51"/>
      <c r="B42" s="56" t="s">
        <v>50</v>
      </c>
      <c r="C42" s="52"/>
      <c r="D42" s="52"/>
      <c r="E42" s="57"/>
      <c r="F42" s="57">
        <f>E42+'Tháng 5'!F42</f>
        <v>0</v>
      </c>
      <c r="G42" s="76"/>
      <c r="H42" s="49"/>
      <c r="I42" s="49">
        <f t="shared" si="5"/>
        <v>0</v>
      </c>
      <c r="J42" s="78"/>
      <c r="K42" s="49"/>
      <c r="L42" s="4"/>
      <c r="M42" s="14"/>
      <c r="N42" s="5"/>
      <c r="O42" s="5"/>
    </row>
    <row r="43" spans="1:15" x14ac:dyDescent="0.25">
      <c r="A43" s="51">
        <v>11</v>
      </c>
      <c r="B43" s="52" t="s">
        <v>51</v>
      </c>
      <c r="C43" s="52">
        <v>470</v>
      </c>
      <c r="D43" s="53">
        <f>SUM(D44:D46)</f>
        <v>53053000</v>
      </c>
      <c r="E43" s="53">
        <f>SUM(E44:E46)</f>
        <v>1500000</v>
      </c>
      <c r="F43" s="53">
        <f>SUM(F44:F46)</f>
        <v>4000000</v>
      </c>
      <c r="G43" s="76">
        <f t="shared" si="0"/>
        <v>7.539630181139616</v>
      </c>
      <c r="H43" s="53">
        <f>SUM(H44:H46)</f>
        <v>2000000</v>
      </c>
      <c r="I43" s="53">
        <f>SUM(I44:I46)</f>
        <v>6000000</v>
      </c>
      <c r="J43" s="78">
        <f t="shared" si="3"/>
        <v>11.309445271709423</v>
      </c>
      <c r="K43" s="53"/>
      <c r="L43" s="4"/>
      <c r="M43" s="14"/>
      <c r="N43" s="5"/>
      <c r="O43" s="5"/>
    </row>
    <row r="44" spans="1:15" ht="78.75" x14ac:dyDescent="0.25">
      <c r="A44" s="51"/>
      <c r="B44" s="54" t="s">
        <v>52</v>
      </c>
      <c r="C44" s="52">
        <v>471</v>
      </c>
      <c r="D44" s="53">
        <v>53053000</v>
      </c>
      <c r="E44" s="57">
        <v>1500000</v>
      </c>
      <c r="F44" s="57">
        <f>E44+'Tháng 5'!F44</f>
        <v>4000000</v>
      </c>
      <c r="G44" s="76">
        <f t="shared" si="0"/>
        <v>7.539630181139616</v>
      </c>
      <c r="H44" s="57">
        <v>2000000</v>
      </c>
      <c r="I44" s="49">
        <f>F44+H44</f>
        <v>6000000</v>
      </c>
      <c r="J44" s="78">
        <f t="shared" si="3"/>
        <v>11.309445271709423</v>
      </c>
      <c r="K44" s="57"/>
      <c r="L44" s="4"/>
      <c r="M44" s="14"/>
      <c r="N44" s="5"/>
      <c r="O44" s="5"/>
    </row>
    <row r="45" spans="1:15" ht="31.5" hidden="1" x14ac:dyDescent="0.25">
      <c r="A45" s="51"/>
      <c r="B45" s="54" t="s">
        <v>53</v>
      </c>
      <c r="C45" s="52">
        <v>472</v>
      </c>
      <c r="D45" s="53"/>
      <c r="E45" s="49"/>
      <c r="F45" s="57">
        <f>E45+'Tháng 5'!F45</f>
        <v>0</v>
      </c>
      <c r="G45" s="76"/>
      <c r="H45" s="49"/>
      <c r="I45" s="49">
        <f t="shared" si="5"/>
        <v>0</v>
      </c>
      <c r="J45" s="78"/>
      <c r="K45" s="49"/>
      <c r="L45" s="4"/>
      <c r="M45" s="14"/>
      <c r="N45" s="5"/>
      <c r="O45" s="5"/>
    </row>
    <row r="46" spans="1:15" ht="30" hidden="1" x14ac:dyDescent="0.25">
      <c r="A46" s="51"/>
      <c r="B46" s="58" t="s">
        <v>54</v>
      </c>
      <c r="C46" s="52">
        <v>473</v>
      </c>
      <c r="D46" s="53"/>
      <c r="E46" s="57"/>
      <c r="F46" s="57">
        <f>E46+'Tháng 5'!F46</f>
        <v>0</v>
      </c>
      <c r="G46" s="76"/>
      <c r="H46" s="49"/>
      <c r="I46" s="49">
        <f t="shared" si="5"/>
        <v>0</v>
      </c>
      <c r="J46" s="78"/>
      <c r="K46" s="49"/>
      <c r="L46" s="4"/>
      <c r="M46" s="14"/>
      <c r="N46" s="5"/>
      <c r="O46" s="5"/>
    </row>
    <row r="47" spans="1:15" x14ac:dyDescent="0.25">
      <c r="A47" s="51">
        <v>12</v>
      </c>
      <c r="B47" s="52" t="s">
        <v>55</v>
      </c>
      <c r="C47" s="52">
        <v>390</v>
      </c>
      <c r="D47" s="53">
        <v>29150000</v>
      </c>
      <c r="E47" s="49">
        <v>3000000</v>
      </c>
      <c r="F47" s="57">
        <f>E47+'Tháng 5'!F47</f>
        <v>13400000</v>
      </c>
      <c r="G47" s="76">
        <f t="shared" si="0"/>
        <v>45.969125214408237</v>
      </c>
      <c r="H47" s="49">
        <v>3000000</v>
      </c>
      <c r="I47" s="57">
        <f>H47+F47</f>
        <v>16400000</v>
      </c>
      <c r="J47" s="78">
        <f t="shared" si="3"/>
        <v>56.260720411663812</v>
      </c>
      <c r="K47" s="49"/>
      <c r="L47" s="4"/>
      <c r="M47" s="19"/>
      <c r="N47" s="5"/>
      <c r="O47" s="5"/>
    </row>
    <row r="48" spans="1:15" x14ac:dyDescent="0.25">
      <c r="A48" s="92" t="s">
        <v>56</v>
      </c>
      <c r="B48" s="59" t="s">
        <v>57</v>
      </c>
      <c r="C48" s="45"/>
      <c r="D48" s="46"/>
      <c r="E48" s="46"/>
      <c r="F48" s="57">
        <f>E48+'Tháng 5'!F48</f>
        <v>0</v>
      </c>
      <c r="G48" s="75"/>
      <c r="H48" s="47"/>
      <c r="I48" s="57">
        <f t="shared" ref="I48:I60" si="6">H48+F48</f>
        <v>0</v>
      </c>
      <c r="J48" s="78"/>
      <c r="K48" s="47"/>
      <c r="L48" s="35"/>
      <c r="M48" s="35"/>
      <c r="N48" s="4"/>
      <c r="O48" s="4"/>
    </row>
    <row r="49" spans="1:16" x14ac:dyDescent="0.25">
      <c r="A49" s="92" t="s">
        <v>58</v>
      </c>
      <c r="B49" s="45" t="s">
        <v>59</v>
      </c>
      <c r="C49" s="45">
        <v>400</v>
      </c>
      <c r="D49" s="46">
        <v>117183000</v>
      </c>
      <c r="E49" s="60"/>
      <c r="F49" s="70">
        <f>E49+'Tháng 5'!F49</f>
        <v>0</v>
      </c>
      <c r="G49" s="75">
        <f t="shared" si="0"/>
        <v>0</v>
      </c>
      <c r="H49" s="47"/>
      <c r="I49" s="70">
        <f t="shared" si="6"/>
        <v>0</v>
      </c>
      <c r="J49" s="78">
        <f t="shared" si="3"/>
        <v>0</v>
      </c>
      <c r="K49" s="49"/>
      <c r="L49" s="5"/>
      <c r="M49" s="5"/>
      <c r="N49" s="4"/>
      <c r="O49" s="4"/>
      <c r="P49" s="18"/>
    </row>
    <row r="50" spans="1:16" x14ac:dyDescent="0.25">
      <c r="A50" s="92" t="s">
        <v>60</v>
      </c>
      <c r="B50" s="45" t="s">
        <v>61</v>
      </c>
      <c r="C50" s="45"/>
      <c r="D50" s="46">
        <v>131904000</v>
      </c>
      <c r="E50" s="60"/>
      <c r="F50" s="70">
        <f>E50+'Tháng 5'!F50</f>
        <v>0</v>
      </c>
      <c r="G50" s="75"/>
      <c r="H50" s="49"/>
      <c r="I50" s="70">
        <f t="shared" si="6"/>
        <v>0</v>
      </c>
      <c r="J50" s="78"/>
      <c r="K50" s="49"/>
      <c r="L50" s="5"/>
      <c r="M50" s="5"/>
      <c r="N50" s="4"/>
      <c r="O50" s="4"/>
      <c r="P50" s="18"/>
    </row>
    <row r="51" spans="1:16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60">
        <f>F52</f>
        <v>49600000</v>
      </c>
      <c r="G51" s="60"/>
      <c r="H51" s="60">
        <f t="shared" ref="H51" si="7">H52</f>
        <v>0</v>
      </c>
      <c r="I51" s="70">
        <f t="shared" si="6"/>
        <v>49600000</v>
      </c>
      <c r="J51" s="78"/>
      <c r="K51" s="49"/>
      <c r="L51" s="5"/>
      <c r="M51" s="5"/>
      <c r="N51" s="4"/>
      <c r="O51" s="4"/>
      <c r="P51" s="18"/>
    </row>
    <row r="52" spans="1:16" x14ac:dyDescent="0.25">
      <c r="A52" s="61"/>
      <c r="B52" s="62" t="s">
        <v>85</v>
      </c>
      <c r="C52" s="63"/>
      <c r="D52" s="64"/>
      <c r="E52" s="65"/>
      <c r="F52" s="57">
        <f>E52+'Tháng 5'!F52</f>
        <v>49600000</v>
      </c>
      <c r="G52" s="76"/>
      <c r="H52" s="66"/>
      <c r="I52" s="57">
        <f t="shared" si="6"/>
        <v>49600000</v>
      </c>
      <c r="J52" s="78"/>
      <c r="K52" s="66"/>
      <c r="L52" s="38"/>
      <c r="M52" s="38"/>
      <c r="N52" s="38"/>
      <c r="O52" s="38"/>
      <c r="P52" s="37"/>
    </row>
    <row r="53" spans="1:16" hidden="1" x14ac:dyDescent="0.25">
      <c r="A53" s="61"/>
      <c r="B53" s="62" t="s">
        <v>64</v>
      </c>
      <c r="C53" s="63"/>
      <c r="D53" s="64"/>
      <c r="E53" s="65"/>
      <c r="F53" s="57">
        <f>E53+'Tháng 5'!F53</f>
        <v>0</v>
      </c>
      <c r="G53" s="76"/>
      <c r="H53" s="66"/>
      <c r="I53" s="57">
        <f t="shared" si="6"/>
        <v>0</v>
      </c>
      <c r="J53" s="78"/>
      <c r="K53" s="66"/>
      <c r="L53" s="38"/>
      <c r="M53" s="38"/>
      <c r="N53" s="38"/>
      <c r="O53" s="38"/>
      <c r="P53" s="37"/>
    </row>
    <row r="54" spans="1:16" hidden="1" x14ac:dyDescent="0.25">
      <c r="A54" s="61"/>
      <c r="B54" s="62" t="s">
        <v>65</v>
      </c>
      <c r="C54" s="63"/>
      <c r="D54" s="64"/>
      <c r="E54" s="65"/>
      <c r="F54" s="57">
        <f>E54+'Tháng 5'!F54</f>
        <v>0</v>
      </c>
      <c r="G54" s="76"/>
      <c r="H54" s="66"/>
      <c r="I54" s="57">
        <f t="shared" si="6"/>
        <v>0</v>
      </c>
      <c r="J54" s="78"/>
      <c r="K54" s="66"/>
      <c r="L54" s="38"/>
      <c r="M54" s="38"/>
      <c r="N54" s="38"/>
      <c r="O54" s="38"/>
      <c r="P54" s="37"/>
    </row>
    <row r="55" spans="1:16" hidden="1" x14ac:dyDescent="0.25">
      <c r="A55" s="61"/>
      <c r="B55" s="62" t="s">
        <v>66</v>
      </c>
      <c r="C55" s="63"/>
      <c r="D55" s="64"/>
      <c r="E55" s="65"/>
      <c r="F55" s="57">
        <f>E55+'Tháng 5'!F55</f>
        <v>0</v>
      </c>
      <c r="G55" s="76"/>
      <c r="H55" s="66"/>
      <c r="I55" s="57">
        <f t="shared" si="6"/>
        <v>0</v>
      </c>
      <c r="J55" s="78"/>
      <c r="K55" s="66"/>
      <c r="L55" s="38"/>
      <c r="M55" s="38"/>
      <c r="N55" s="38"/>
      <c r="O55" s="38"/>
      <c r="P55" s="37"/>
    </row>
    <row r="56" spans="1:16" x14ac:dyDescent="0.25">
      <c r="A56" s="67" t="s">
        <v>67</v>
      </c>
      <c r="B56" s="68" t="s">
        <v>84</v>
      </c>
      <c r="C56" s="68"/>
      <c r="D56" s="69"/>
      <c r="E56" s="70"/>
      <c r="F56" s="57">
        <f>E56+'Tháng 5'!F56</f>
        <v>0</v>
      </c>
      <c r="G56" s="77"/>
      <c r="H56" s="71"/>
      <c r="I56" s="57">
        <f t="shared" si="6"/>
        <v>0</v>
      </c>
      <c r="J56" s="78"/>
      <c r="K56" s="71"/>
      <c r="L56" s="40"/>
      <c r="M56" s="40"/>
      <c r="N56" s="40"/>
      <c r="O56" s="40"/>
      <c r="P56" s="39"/>
    </row>
    <row r="57" spans="1:16" x14ac:dyDescent="0.25">
      <c r="A57" s="67" t="s">
        <v>68</v>
      </c>
      <c r="B57" s="68" t="s">
        <v>69</v>
      </c>
      <c r="C57" s="68"/>
      <c r="D57" s="69"/>
      <c r="E57" s="70"/>
      <c r="F57" s="57">
        <f>E57+'Tháng 5'!F57</f>
        <v>0</v>
      </c>
      <c r="G57" s="77"/>
      <c r="H57" s="71"/>
      <c r="I57" s="57">
        <f t="shared" si="6"/>
        <v>0</v>
      </c>
      <c r="J57" s="78"/>
      <c r="K57" s="71"/>
      <c r="L57" s="40"/>
      <c r="M57" s="40"/>
      <c r="N57" s="40"/>
      <c r="O57" s="40"/>
      <c r="P57" s="39"/>
    </row>
    <row r="58" spans="1:16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-60000000</v>
      </c>
      <c r="F58" s="70">
        <f>SUM(F59:F60)</f>
        <v>0</v>
      </c>
      <c r="G58" s="70"/>
      <c r="H58" s="70">
        <f t="shared" ref="H58" si="8">SUM(H59:H60)</f>
        <v>0</v>
      </c>
      <c r="I58" s="70">
        <f t="shared" si="6"/>
        <v>0</v>
      </c>
      <c r="J58" s="78"/>
      <c r="K58" s="71"/>
      <c r="L58" s="40"/>
      <c r="M58" s="40"/>
      <c r="N58" s="40"/>
      <c r="O58" s="40"/>
      <c r="P58" s="39"/>
    </row>
    <row r="59" spans="1:16" x14ac:dyDescent="0.25">
      <c r="A59" s="51">
        <v>1</v>
      </c>
      <c r="B59" s="72" t="s">
        <v>71</v>
      </c>
      <c r="C59" s="72">
        <v>610</v>
      </c>
      <c r="D59" s="53"/>
      <c r="E59" s="73"/>
      <c r="F59" s="57">
        <f>E59+'Tháng 5'!F59</f>
        <v>0</v>
      </c>
      <c r="G59" s="75"/>
      <c r="H59" s="74"/>
      <c r="I59" s="57">
        <f t="shared" si="6"/>
        <v>0</v>
      </c>
      <c r="J59" s="78"/>
      <c r="K59" s="74"/>
      <c r="L59" s="5"/>
      <c r="M59" s="5"/>
      <c r="N59" s="5"/>
      <c r="O59" s="5"/>
      <c r="P59" s="2"/>
    </row>
    <row r="60" spans="1:16" x14ac:dyDescent="0.25">
      <c r="A60" s="41">
        <v>2</v>
      </c>
      <c r="B60" s="42" t="s">
        <v>72</v>
      </c>
      <c r="C60" s="42">
        <v>620</v>
      </c>
      <c r="D60" s="43"/>
      <c r="E60" s="44">
        <v>-60000000</v>
      </c>
      <c r="F60" s="57">
        <f>E60+'Tháng 5'!F60</f>
        <v>0</v>
      </c>
      <c r="G60" s="82"/>
      <c r="H60" s="44"/>
      <c r="I60" s="57">
        <f t="shared" si="6"/>
        <v>0</v>
      </c>
      <c r="J60" s="78"/>
      <c r="K60" s="44"/>
      <c r="L60" s="5"/>
      <c r="M60" s="5"/>
      <c r="N60" s="5"/>
      <c r="O60" s="5"/>
      <c r="P60" s="2"/>
    </row>
    <row r="61" spans="1:16" x14ac:dyDescent="0.25">
      <c r="A61" s="9"/>
      <c r="B61" s="20"/>
      <c r="C61" s="20"/>
      <c r="D61" s="21"/>
      <c r="E61" s="22"/>
      <c r="F61" s="22"/>
      <c r="G61" s="83"/>
      <c r="H61" s="23"/>
      <c r="I61" s="23"/>
      <c r="J61" s="88"/>
      <c r="K61" s="5"/>
      <c r="L61" s="5"/>
      <c r="M61" s="5"/>
      <c r="N61" s="5"/>
      <c r="O61" s="5"/>
      <c r="P61" s="5"/>
    </row>
    <row r="62" spans="1:16" x14ac:dyDescent="0.25">
      <c r="A62" s="1"/>
      <c r="B62" s="18"/>
      <c r="C62" s="36"/>
      <c r="D62" s="36"/>
      <c r="E62" s="36"/>
      <c r="F62" s="36"/>
      <c r="G62" s="84"/>
      <c r="H62" s="143" t="s">
        <v>87</v>
      </c>
      <c r="I62" s="143"/>
      <c r="J62" s="143"/>
      <c r="K62" s="143"/>
      <c r="L62" s="1"/>
      <c r="M62" s="1"/>
      <c r="N62" s="1"/>
      <c r="O62" s="4"/>
      <c r="P62" s="4"/>
    </row>
    <row r="63" spans="1:16" x14ac:dyDescent="0.25">
      <c r="A63" s="1"/>
      <c r="B63" s="18"/>
      <c r="C63" s="36"/>
      <c r="D63" s="36"/>
      <c r="E63" s="36"/>
      <c r="F63" s="36"/>
      <c r="G63" s="84"/>
      <c r="H63" s="141" t="s">
        <v>73</v>
      </c>
      <c r="I63" s="141"/>
      <c r="J63" s="141"/>
      <c r="K63" s="141"/>
      <c r="L63" s="1"/>
      <c r="M63" s="1"/>
      <c r="N63" s="1"/>
      <c r="O63" s="4"/>
      <c r="P63" s="4"/>
    </row>
    <row r="64" spans="1:16" x14ac:dyDescent="0.25">
      <c r="A64" s="1"/>
      <c r="B64" s="1" t="s">
        <v>74</v>
      </c>
      <c r="C64" s="1"/>
      <c r="D64" s="24"/>
      <c r="E64" s="24"/>
      <c r="F64" s="24"/>
      <c r="G64" s="80"/>
      <c r="H64" s="136" t="s">
        <v>77</v>
      </c>
      <c r="I64" s="136"/>
      <c r="J64" s="136"/>
      <c r="K64" s="136"/>
      <c r="L64" s="90"/>
      <c r="M64" s="90"/>
      <c r="N64" s="90"/>
      <c r="O64" s="4"/>
      <c r="P64" s="4"/>
    </row>
    <row r="65" spans="1:16" x14ac:dyDescent="0.25">
      <c r="A65" s="1"/>
      <c r="B65" s="1"/>
      <c r="C65" s="1"/>
      <c r="D65" s="21"/>
      <c r="E65" s="90"/>
      <c r="F65" s="90"/>
      <c r="G65" s="80"/>
      <c r="H65" s="90"/>
      <c r="I65" s="90"/>
      <c r="J65" s="89"/>
      <c r="K65" s="90"/>
      <c r="L65" s="90"/>
      <c r="M65" s="90"/>
      <c r="N65" s="90"/>
      <c r="O65" s="4"/>
      <c r="P65" s="4"/>
    </row>
    <row r="66" spans="1:16" x14ac:dyDescent="0.25">
      <c r="A66" s="1"/>
      <c r="B66" s="1"/>
      <c r="C66" s="1"/>
      <c r="D66" s="21"/>
      <c r="E66" s="90"/>
      <c r="F66" s="90"/>
      <c r="G66" s="80"/>
      <c r="H66" s="90"/>
      <c r="I66" s="90"/>
      <c r="J66" s="89"/>
      <c r="K66" s="90"/>
      <c r="L66" s="90"/>
      <c r="M66" s="90"/>
      <c r="N66" s="90"/>
      <c r="O66" s="4"/>
      <c r="P66" s="4"/>
    </row>
    <row r="67" spans="1:16" x14ac:dyDescent="0.25">
      <c r="A67" s="9"/>
      <c r="B67" s="135"/>
      <c r="C67" s="135"/>
      <c r="D67" s="21"/>
      <c r="E67" s="11"/>
      <c r="F67" s="11"/>
      <c r="G67" s="85"/>
      <c r="H67" s="11"/>
      <c r="I67" s="11"/>
      <c r="J67" s="88"/>
      <c r="K67" s="5"/>
      <c r="L67" s="5"/>
      <c r="M67" s="5"/>
      <c r="N67" s="5"/>
      <c r="O67" s="5"/>
      <c r="P67" s="5"/>
    </row>
    <row r="68" spans="1:16" x14ac:dyDescent="0.25">
      <c r="A68" s="9"/>
      <c r="B68" s="91"/>
      <c r="C68" s="2"/>
      <c r="D68" s="21"/>
      <c r="E68" s="11"/>
      <c r="F68" s="11"/>
      <c r="G68" s="80"/>
      <c r="H68" s="90"/>
      <c r="I68" s="90"/>
      <c r="J68" s="88"/>
      <c r="K68" s="5"/>
      <c r="L68" s="5"/>
      <c r="M68" s="5"/>
      <c r="N68" s="5"/>
      <c r="O68" s="5"/>
      <c r="P68" s="5"/>
    </row>
    <row r="69" spans="1:16" x14ac:dyDescent="0.25">
      <c r="A69" s="9"/>
      <c r="B69" s="1" t="s">
        <v>75</v>
      </c>
      <c r="C69" s="2"/>
      <c r="D69" s="21"/>
      <c r="E69" s="11"/>
      <c r="F69" s="11"/>
      <c r="G69" s="85"/>
      <c r="H69" s="136" t="s">
        <v>78</v>
      </c>
      <c r="I69" s="136"/>
      <c r="J69" s="136"/>
      <c r="K69" s="136"/>
      <c r="L69" s="5"/>
      <c r="M69" s="5"/>
      <c r="N69" s="5"/>
      <c r="O69" s="5"/>
      <c r="P69" s="5"/>
    </row>
    <row r="70" spans="1:16" x14ac:dyDescent="0.25">
      <c r="A70" s="9"/>
      <c r="B70" s="2"/>
      <c r="C70" s="2"/>
      <c r="D70" s="21"/>
      <c r="E70" s="11"/>
      <c r="F70" s="11"/>
      <c r="G70" s="85"/>
      <c r="H70" s="11"/>
      <c r="I70" s="11"/>
      <c r="J70" s="88"/>
      <c r="K70" s="5"/>
      <c r="L70" s="5"/>
      <c r="M70" s="5"/>
      <c r="N70" s="5"/>
      <c r="O70" s="5"/>
      <c r="P70" s="5"/>
    </row>
    <row r="71" spans="1:16" x14ac:dyDescent="0.25">
      <c r="A71" s="9"/>
      <c r="B71" s="2"/>
      <c r="C71" s="2"/>
      <c r="D71" s="21"/>
      <c r="E71" s="11"/>
      <c r="F71" s="11"/>
      <c r="G71" s="85"/>
      <c r="H71" s="11"/>
      <c r="I71" s="11"/>
      <c r="J71" s="88"/>
      <c r="K71" s="5"/>
      <c r="L71" s="5"/>
      <c r="M71" s="5"/>
      <c r="N71" s="5"/>
      <c r="O71" s="5"/>
      <c r="P71" s="5"/>
    </row>
    <row r="72" spans="1:16" x14ac:dyDescent="0.25">
      <c r="A72" s="9"/>
      <c r="B72" s="2"/>
      <c r="C72" s="2"/>
      <c r="D72" s="21"/>
      <c r="E72" s="11"/>
      <c r="F72" s="11"/>
      <c r="G72" s="85"/>
      <c r="H72" s="11"/>
      <c r="I72" s="11"/>
      <c r="J72" s="88"/>
      <c r="K72" s="5"/>
      <c r="L72" s="5"/>
      <c r="M72" s="5"/>
      <c r="N72" s="5"/>
      <c r="O72" s="5"/>
      <c r="P72" s="5"/>
    </row>
    <row r="73" spans="1:16" x14ac:dyDescent="0.25">
      <c r="A73" s="9"/>
      <c r="B73" s="2"/>
      <c r="C73" s="2"/>
      <c r="D73" s="21"/>
      <c r="E73" s="11"/>
      <c r="F73" s="11"/>
      <c r="G73" s="85"/>
      <c r="H73" s="11"/>
      <c r="I73" s="11"/>
      <c r="J73" s="88"/>
      <c r="K73" s="5"/>
      <c r="L73" s="5"/>
      <c r="M73" s="5"/>
      <c r="N73" s="5"/>
      <c r="O73" s="5"/>
      <c r="P73" s="5"/>
    </row>
    <row r="74" spans="1:16" x14ac:dyDescent="0.25">
      <c r="A74" s="9"/>
      <c r="B74" s="2"/>
      <c r="C74" s="2"/>
      <c r="D74" s="21"/>
      <c r="E74" s="11"/>
      <c r="F74" s="11"/>
      <c r="G74" s="85"/>
      <c r="H74" s="11"/>
      <c r="I74" s="11"/>
      <c r="J74" s="88"/>
      <c r="K74" s="5"/>
      <c r="L74" s="5"/>
      <c r="M74" s="5"/>
      <c r="N74" s="5"/>
      <c r="O74" s="5"/>
      <c r="P74" s="5"/>
    </row>
    <row r="75" spans="1:16" x14ac:dyDescent="0.25">
      <c r="A75" s="9"/>
      <c r="B75" s="2"/>
      <c r="C75" s="2"/>
      <c r="D75" s="21"/>
      <c r="E75" s="11"/>
      <c r="F75" s="11"/>
      <c r="G75" s="85"/>
      <c r="H75" s="11"/>
      <c r="I75" s="11"/>
      <c r="J75" s="88"/>
      <c r="K75" s="5"/>
      <c r="L75" s="5"/>
      <c r="M75" s="5"/>
      <c r="N75" s="5"/>
      <c r="O75" s="5"/>
      <c r="P75" s="5"/>
    </row>
    <row r="76" spans="1:16" x14ac:dyDescent="0.25">
      <c r="A76" s="9"/>
      <c r="B76" s="2"/>
      <c r="C76" s="2"/>
      <c r="D76" s="21"/>
      <c r="E76" s="11"/>
      <c r="F76" s="11"/>
      <c r="G76" s="85"/>
      <c r="H76" s="11"/>
      <c r="I76" s="11"/>
      <c r="J76" s="88"/>
      <c r="K76" s="5"/>
      <c r="L76" s="5"/>
      <c r="M76" s="5"/>
      <c r="N76" s="5"/>
      <c r="O76" s="5"/>
      <c r="P76" s="5"/>
    </row>
    <row r="77" spans="1:16" x14ac:dyDescent="0.25">
      <c r="A77" s="9"/>
      <c r="B77" s="2"/>
      <c r="C77" s="2"/>
      <c r="D77" s="21"/>
      <c r="E77" s="11"/>
      <c r="F77" s="11"/>
      <c r="G77" s="85"/>
      <c r="H77" s="11"/>
      <c r="I77" s="11"/>
      <c r="J77" s="88"/>
      <c r="K77" s="5"/>
      <c r="L77" s="5"/>
      <c r="M77" s="5"/>
      <c r="N77" s="5"/>
      <c r="O77" s="5"/>
      <c r="P77" s="5"/>
    </row>
    <row r="78" spans="1:16" x14ac:dyDescent="0.25">
      <c r="A78" s="9"/>
      <c r="B78" s="2"/>
      <c r="C78" s="2"/>
      <c r="D78" s="21"/>
      <c r="E78" s="11"/>
      <c r="F78" s="11"/>
      <c r="G78" s="85"/>
      <c r="H78" s="11"/>
      <c r="I78" s="11"/>
      <c r="J78" s="88"/>
      <c r="K78" s="5"/>
      <c r="L78" s="5"/>
      <c r="M78" s="5"/>
      <c r="N78" s="5"/>
      <c r="O78" s="5"/>
      <c r="P78" s="5"/>
    </row>
    <row r="79" spans="1:16" x14ac:dyDescent="0.25">
      <c r="A79" s="9"/>
      <c r="B79" s="2"/>
      <c r="C79" s="2"/>
      <c r="D79" s="21"/>
      <c r="E79" s="11"/>
      <c r="F79" s="11"/>
      <c r="G79" s="85"/>
      <c r="H79" s="11"/>
      <c r="I79" s="11"/>
      <c r="J79" s="88"/>
      <c r="K79" s="5"/>
      <c r="L79" s="5"/>
      <c r="M79" s="5"/>
      <c r="N79" s="5"/>
      <c r="O79" s="5"/>
      <c r="P79" s="5"/>
    </row>
    <row r="80" spans="1:16" x14ac:dyDescent="0.25">
      <c r="A80" s="9"/>
      <c r="B80" s="2"/>
      <c r="C80" s="2"/>
      <c r="D80" s="21"/>
      <c r="E80" s="11"/>
      <c r="F80" s="11"/>
      <c r="G80" s="85"/>
      <c r="H80" s="11"/>
      <c r="I80" s="11"/>
      <c r="J80" s="88"/>
      <c r="K80" s="5"/>
      <c r="L80" s="5"/>
      <c r="M80" s="5"/>
      <c r="N80" s="5"/>
      <c r="O80" s="5"/>
      <c r="P80" s="5"/>
    </row>
  </sheetData>
  <mergeCells count="22">
    <mergeCell ref="H63:K63"/>
    <mergeCell ref="H64:K64"/>
    <mergeCell ref="B67:C67"/>
    <mergeCell ref="H69:K69"/>
    <mergeCell ref="G6:G7"/>
    <mergeCell ref="H6:H7"/>
    <mergeCell ref="I6:I7"/>
    <mergeCell ref="J6:J7"/>
    <mergeCell ref="K6:K7"/>
    <mergeCell ref="H62:K62"/>
    <mergeCell ref="F6:F7"/>
    <mergeCell ref="A6:A7"/>
    <mergeCell ref="B6:B7"/>
    <mergeCell ref="C6:C7"/>
    <mergeCell ref="D6:D7"/>
    <mergeCell ref="E6:E7"/>
    <mergeCell ref="J5:K5"/>
    <mergeCell ref="A1:B1"/>
    <mergeCell ref="E1:K1"/>
    <mergeCell ref="A2:B2"/>
    <mergeCell ref="A3:K3"/>
    <mergeCell ref="A4:K4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80"/>
  <sheetViews>
    <sheetView zoomScaleNormal="100" workbookViewId="0">
      <selection activeCell="F23" sqref="F23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2.875" customWidth="1"/>
    <col min="7" max="7" width="9.75" style="86" customWidth="1"/>
    <col min="8" max="8" width="12.75" bestFit="1" customWidth="1"/>
    <col min="9" max="9" width="13.375" customWidth="1"/>
    <col min="10" max="10" width="9.875" style="86" customWidth="1"/>
    <col min="11" max="11" width="8.75" customWidth="1"/>
  </cols>
  <sheetData>
    <row r="1" spans="1:16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7"/>
      <c r="P1" s="27"/>
    </row>
    <row r="2" spans="1:16" x14ac:dyDescent="0.25">
      <c r="A2" s="135" t="s">
        <v>1</v>
      </c>
      <c r="B2" s="135"/>
      <c r="C2" s="25"/>
      <c r="D2" s="26"/>
      <c r="E2" s="25"/>
      <c r="F2" s="25"/>
      <c r="G2" s="79"/>
      <c r="H2" s="28"/>
      <c r="I2" s="28"/>
      <c r="J2" s="87"/>
      <c r="K2" s="25"/>
      <c r="L2" s="25"/>
      <c r="M2" s="25"/>
      <c r="N2" s="25"/>
      <c r="O2" s="27"/>
      <c r="P2" s="27"/>
    </row>
    <row r="3" spans="1:16" ht="18.75" x14ac:dyDescent="0.3">
      <c r="A3" s="137" t="s">
        <v>92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93"/>
      <c r="N3" s="93"/>
      <c r="O3" s="8"/>
      <c r="P3" s="8"/>
    </row>
    <row r="4" spans="1:16" ht="18.75" x14ac:dyDescent="0.3">
      <c r="A4" s="137" t="s">
        <v>106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93"/>
      <c r="N4" s="93"/>
      <c r="O4" s="8"/>
      <c r="P4" s="8"/>
    </row>
    <row r="5" spans="1:16" x14ac:dyDescent="0.25">
      <c r="A5" s="1"/>
      <c r="B5" s="2"/>
      <c r="C5" s="1"/>
      <c r="D5" s="3"/>
      <c r="E5" s="90"/>
      <c r="F5" s="90"/>
      <c r="G5" s="80"/>
      <c r="H5" s="90"/>
      <c r="I5" s="90"/>
      <c r="J5" s="134" t="s">
        <v>3</v>
      </c>
      <c r="K5" s="134"/>
      <c r="L5" s="5"/>
      <c r="M5" s="5"/>
      <c r="N5" s="5"/>
      <c r="O5" s="5"/>
      <c r="P5" s="5"/>
    </row>
    <row r="6" spans="1:16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108</v>
      </c>
      <c r="F6" s="140" t="s">
        <v>81</v>
      </c>
      <c r="G6" s="142" t="s">
        <v>8</v>
      </c>
      <c r="H6" s="142" t="s">
        <v>109</v>
      </c>
      <c r="I6" s="142" t="s">
        <v>83</v>
      </c>
      <c r="J6" s="142" t="s">
        <v>9</v>
      </c>
      <c r="K6" s="142" t="s">
        <v>107</v>
      </c>
      <c r="L6" s="10"/>
      <c r="M6" s="10"/>
      <c r="N6" s="11"/>
      <c r="O6" s="11"/>
      <c r="P6" s="9"/>
    </row>
    <row r="7" spans="1:16" ht="85.5" customHeight="1" x14ac:dyDescent="0.25">
      <c r="A7" s="138"/>
      <c r="B7" s="138"/>
      <c r="C7" s="138"/>
      <c r="D7" s="139"/>
      <c r="E7" s="140"/>
      <c r="F7" s="140"/>
      <c r="G7" s="142"/>
      <c r="H7" s="142"/>
      <c r="I7" s="142"/>
      <c r="J7" s="142"/>
      <c r="K7" s="142"/>
      <c r="L7" s="11"/>
      <c r="M7" s="11"/>
      <c r="N7" s="11"/>
      <c r="O7" s="11"/>
      <c r="P7" s="9"/>
    </row>
    <row r="8" spans="1:16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>
        <v>3</v>
      </c>
      <c r="G8" s="81" t="s">
        <v>14</v>
      </c>
      <c r="H8" s="31">
        <v>5</v>
      </c>
      <c r="I8" s="31" t="s">
        <v>15</v>
      </c>
      <c r="J8" s="81">
        <v>7</v>
      </c>
      <c r="K8" s="31"/>
      <c r="L8" s="33"/>
      <c r="M8" s="33"/>
      <c r="N8" s="33"/>
      <c r="O8" s="33"/>
      <c r="P8" s="34"/>
    </row>
    <row r="9" spans="1:16" x14ac:dyDescent="0.25">
      <c r="A9" s="92"/>
      <c r="B9" s="45" t="s">
        <v>16</v>
      </c>
      <c r="C9" s="45">
        <v>100</v>
      </c>
      <c r="D9" s="46">
        <f>D10+D58</f>
        <v>6171820000</v>
      </c>
      <c r="E9" s="46">
        <f>E10+E58</f>
        <v>594222361</v>
      </c>
      <c r="F9" s="46">
        <f>F10+F58</f>
        <v>3037309863</v>
      </c>
      <c r="G9" s="75">
        <f>F9/D9*100</f>
        <v>49.212547724982258</v>
      </c>
      <c r="H9" s="46">
        <f>H10+H58</f>
        <v>500000000</v>
      </c>
      <c r="I9" s="46">
        <f>I10+I58</f>
        <v>3537309863</v>
      </c>
      <c r="J9" s="75">
        <f>I9/D9*100</f>
        <v>57.313885741969138</v>
      </c>
      <c r="K9" s="46"/>
      <c r="L9" s="4"/>
      <c r="M9" s="14"/>
      <c r="N9" s="15"/>
      <c r="O9" s="15"/>
      <c r="P9" s="16"/>
    </row>
    <row r="10" spans="1:16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6171820000</v>
      </c>
      <c r="E10" s="46">
        <f>E14+E48+E49+E50+E51+E56+E57</f>
        <v>594222361</v>
      </c>
      <c r="F10" s="46">
        <f>F14+F48+F49+F50+F51+F56+F57</f>
        <v>3037309863</v>
      </c>
      <c r="G10" s="75">
        <f t="shared" ref="G10:G49" si="0">F10/D10*100</f>
        <v>49.212547724982258</v>
      </c>
      <c r="H10" s="46">
        <f>H14+H48+H49+H50+H51+H56+H57</f>
        <v>500000000</v>
      </c>
      <c r="I10" s="46">
        <f>I14+I48+I49+I50+I51+I56+I57</f>
        <v>3537309863</v>
      </c>
      <c r="J10" s="75">
        <f t="shared" ref="J10:J14" si="1">I10/D10*100</f>
        <v>57.313885741969138</v>
      </c>
      <c r="K10" s="48"/>
      <c r="L10" s="4"/>
      <c r="M10" s="14"/>
      <c r="N10" s="15"/>
      <c r="O10" s="15"/>
      <c r="P10" s="16"/>
    </row>
    <row r="11" spans="1:16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/>
      <c r="J11" s="75"/>
      <c r="K11" s="49"/>
      <c r="L11" s="4"/>
      <c r="M11" s="14"/>
      <c r="N11" s="15"/>
      <c r="O11" s="15"/>
      <c r="P11" s="16"/>
    </row>
    <row r="12" spans="1:16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/>
      <c r="J12" s="75"/>
      <c r="K12" s="49"/>
      <c r="L12" s="4"/>
      <c r="M12" s="14"/>
      <c r="N12" s="5"/>
      <c r="O12" s="5"/>
      <c r="P12" s="2"/>
    </row>
    <row r="13" spans="1:16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/>
      <c r="J13" s="75"/>
      <c r="K13" s="49"/>
      <c r="L13" s="4"/>
      <c r="M13" s="14"/>
      <c r="N13" s="5"/>
      <c r="O13" s="5"/>
      <c r="P13" s="2"/>
    </row>
    <row r="14" spans="1:16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5922733000</v>
      </c>
      <c r="E14" s="46">
        <f>E15+E18+E19+E20+E21+E23+E24+E25+E26+E32+E43+E47</f>
        <v>594222361</v>
      </c>
      <c r="F14" s="46">
        <f t="shared" ref="F14:I14" si="2">F15+F18+F19+F20+F21+F23+F24+F25+F26+F32+F43+F47</f>
        <v>2987709863</v>
      </c>
      <c r="G14" s="75">
        <f t="shared" si="0"/>
        <v>50.444783902971821</v>
      </c>
      <c r="H14" s="46">
        <f t="shared" si="2"/>
        <v>500000000</v>
      </c>
      <c r="I14" s="46">
        <f t="shared" si="2"/>
        <v>3487709863</v>
      </c>
      <c r="J14" s="75">
        <f t="shared" si="1"/>
        <v>58.886832531535696</v>
      </c>
      <c r="K14" s="46"/>
      <c r="L14" s="4"/>
      <c r="M14" s="14"/>
      <c r="N14" s="4"/>
      <c r="O14" s="4"/>
      <c r="P14" s="18"/>
    </row>
    <row r="15" spans="1:16" ht="47.25" x14ac:dyDescent="0.25">
      <c r="A15" s="51">
        <v>1</v>
      </c>
      <c r="B15" s="54" t="s">
        <v>24</v>
      </c>
      <c r="C15" s="55">
        <v>410</v>
      </c>
      <c r="D15" s="53">
        <f>SUM(D16:D17)</f>
        <v>1636073000</v>
      </c>
      <c r="E15" s="53">
        <f>SUM(E16:E17)</f>
        <v>293165118</v>
      </c>
      <c r="F15" s="53">
        <f>SUM(F16:F17)</f>
        <v>1144336716</v>
      </c>
      <c r="G15" s="76">
        <f>F15/D15*100</f>
        <v>69.944111051279506</v>
      </c>
      <c r="H15" s="53">
        <f>SUM(H16:H17)</f>
        <v>212000000</v>
      </c>
      <c r="I15" s="53">
        <f>SUM(I16:I17)</f>
        <v>1356336716</v>
      </c>
      <c r="J15" s="78">
        <f>I15/D15*100</f>
        <v>82.901968066217094</v>
      </c>
      <c r="K15" s="49"/>
      <c r="L15" s="4"/>
      <c r="M15" s="14"/>
      <c r="N15" s="5"/>
      <c r="O15" s="5"/>
      <c r="P15" s="2"/>
    </row>
    <row r="16" spans="1:16" x14ac:dyDescent="0.25">
      <c r="A16" s="92"/>
      <c r="B16" s="56" t="s">
        <v>25</v>
      </c>
      <c r="C16" s="52">
        <v>411</v>
      </c>
      <c r="D16" s="53">
        <v>935381000</v>
      </c>
      <c r="E16" s="57">
        <v>200942033</v>
      </c>
      <c r="F16" s="57">
        <f>E16+'Tháng 6'!F16</f>
        <v>678169578</v>
      </c>
      <c r="G16" s="76">
        <f t="shared" si="0"/>
        <v>72.50196208817583</v>
      </c>
      <c r="H16" s="49">
        <v>120000000</v>
      </c>
      <c r="I16" s="49">
        <f>F16+H16</f>
        <v>798169578</v>
      </c>
      <c r="J16" s="78">
        <f t="shared" ref="J16:J49" si="3">I16/D16*100</f>
        <v>85.330959042358145</v>
      </c>
      <c r="K16" s="49"/>
      <c r="L16" s="4"/>
      <c r="M16" s="14"/>
      <c r="N16" s="4"/>
      <c r="O16" s="4"/>
      <c r="P16" s="18"/>
    </row>
    <row r="17" spans="1:15" x14ac:dyDescent="0.25">
      <c r="A17" s="51"/>
      <c r="B17" s="56" t="s">
        <v>26</v>
      </c>
      <c r="C17" s="52">
        <v>412</v>
      </c>
      <c r="D17" s="53">
        <v>700692000</v>
      </c>
      <c r="E17" s="57">
        <v>92223085</v>
      </c>
      <c r="F17" s="57">
        <f>E17+'Tháng 6'!F17</f>
        <v>466167138</v>
      </c>
      <c r="G17" s="76">
        <f t="shared" si="0"/>
        <v>66.52953622989844</v>
      </c>
      <c r="H17" s="49">
        <v>92000000</v>
      </c>
      <c r="I17" s="49">
        <f t="shared" ref="I17:I31" si="4">F17+H17</f>
        <v>558167138</v>
      </c>
      <c r="J17" s="78">
        <f t="shared" si="3"/>
        <v>79.659413551175135</v>
      </c>
      <c r="K17" s="49"/>
      <c r="L17" s="4"/>
      <c r="M17" s="14"/>
      <c r="N17" s="5"/>
      <c r="O17" s="5"/>
    </row>
    <row r="18" spans="1:15" x14ac:dyDescent="0.25">
      <c r="A18" s="51">
        <v>2</v>
      </c>
      <c r="B18" s="52" t="s">
        <v>27</v>
      </c>
      <c r="C18" s="52"/>
      <c r="D18" s="53"/>
      <c r="E18" s="57"/>
      <c r="F18" s="57">
        <f>E18+'Tháng 6'!F18</f>
        <v>0</v>
      </c>
      <c r="G18" s="76"/>
      <c r="H18" s="49"/>
      <c r="I18" s="49">
        <f t="shared" si="4"/>
        <v>0</v>
      </c>
      <c r="J18" s="78"/>
      <c r="K18" s="49"/>
      <c r="L18" s="4"/>
      <c r="M18" s="14"/>
      <c r="N18" s="5"/>
      <c r="O18" s="5"/>
    </row>
    <row r="19" spans="1:15" x14ac:dyDescent="0.25">
      <c r="A19" s="51">
        <v>3</v>
      </c>
      <c r="B19" s="52" t="s">
        <v>28</v>
      </c>
      <c r="C19" s="52"/>
      <c r="D19" s="53"/>
      <c r="E19" s="57"/>
      <c r="F19" s="57">
        <f>E19+'Tháng 6'!F19</f>
        <v>0</v>
      </c>
      <c r="G19" s="76"/>
      <c r="H19" s="49"/>
      <c r="I19" s="49">
        <f t="shared" si="4"/>
        <v>0</v>
      </c>
      <c r="J19" s="78"/>
      <c r="K19" s="49"/>
      <c r="L19" s="4"/>
      <c r="M19" s="14"/>
      <c r="N19" s="5"/>
      <c r="O19" s="5"/>
    </row>
    <row r="20" spans="1:15" x14ac:dyDescent="0.25">
      <c r="A20" s="51">
        <v>4</v>
      </c>
      <c r="B20" s="52" t="s">
        <v>29</v>
      </c>
      <c r="C20" s="52"/>
      <c r="D20" s="53"/>
      <c r="E20" s="57"/>
      <c r="F20" s="57">
        <f>E20+'Tháng 6'!F20</f>
        <v>0</v>
      </c>
      <c r="G20" s="76"/>
      <c r="H20" s="49"/>
      <c r="I20" s="49">
        <f t="shared" si="4"/>
        <v>0</v>
      </c>
      <c r="J20" s="78"/>
      <c r="K20" s="49"/>
      <c r="L20" s="4"/>
      <c r="M20" s="14"/>
      <c r="N20" s="5"/>
      <c r="O20" s="5"/>
    </row>
    <row r="21" spans="1:15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21846985</v>
      </c>
      <c r="F21" s="57">
        <f>E21+'Tháng 6'!F21</f>
        <v>54670985</v>
      </c>
      <c r="G21" s="76">
        <f t="shared" si="0"/>
        <v>34.001060376138113</v>
      </c>
      <c r="H21" s="49">
        <v>13000000</v>
      </c>
      <c r="I21" s="49">
        <f t="shared" si="4"/>
        <v>67670985</v>
      </c>
      <c r="J21" s="78">
        <f t="shared" si="3"/>
        <v>42.086039728344694</v>
      </c>
      <c r="K21" s="49"/>
      <c r="L21" s="4"/>
      <c r="M21" s="14"/>
      <c r="N21" s="5"/>
      <c r="O21" s="5"/>
    </row>
    <row r="22" spans="1:15" x14ac:dyDescent="0.25">
      <c r="A22" s="51"/>
      <c r="B22" s="56" t="s">
        <v>76</v>
      </c>
      <c r="C22" s="52"/>
      <c r="D22" s="53">
        <v>86488000</v>
      </c>
      <c r="E22" s="57">
        <f>E21-1284985-4920000</f>
        <v>15642000</v>
      </c>
      <c r="F22" s="57">
        <f>E22+'Tháng 6'!F22</f>
        <v>37333000</v>
      </c>
      <c r="G22" s="76">
        <f t="shared" si="0"/>
        <v>43.165525853297567</v>
      </c>
      <c r="H22" s="49">
        <v>10000000</v>
      </c>
      <c r="I22" s="49">
        <f t="shared" si="4"/>
        <v>47333000</v>
      </c>
      <c r="J22" s="78">
        <f t="shared" si="3"/>
        <v>54.727823513088524</v>
      </c>
      <c r="K22" s="49"/>
      <c r="L22" s="4"/>
      <c r="M22" s="14"/>
      <c r="N22" s="5"/>
      <c r="O22" s="5"/>
    </row>
    <row r="23" spans="1:15" x14ac:dyDescent="0.25">
      <c r="A23" s="51">
        <v>6</v>
      </c>
      <c r="B23" s="52" t="s">
        <v>31</v>
      </c>
      <c r="C23" s="52"/>
      <c r="D23" s="53"/>
      <c r="E23" s="50"/>
      <c r="F23" s="57">
        <f>E23+'Tháng 6'!F23</f>
        <v>0</v>
      </c>
      <c r="G23" s="76"/>
      <c r="H23" s="49"/>
      <c r="I23" s="49">
        <f t="shared" si="4"/>
        <v>0</v>
      </c>
      <c r="J23" s="78"/>
      <c r="K23" s="49"/>
      <c r="L23" s="4"/>
      <c r="M23" s="14"/>
      <c r="N23" s="5"/>
      <c r="O23" s="5"/>
    </row>
    <row r="24" spans="1:15" x14ac:dyDescent="0.25">
      <c r="A24" s="51">
        <v>7</v>
      </c>
      <c r="B24" s="52" t="s">
        <v>32</v>
      </c>
      <c r="C24" s="52">
        <v>450</v>
      </c>
      <c r="D24" s="53">
        <v>13000000</v>
      </c>
      <c r="E24" s="57">
        <v>10200000</v>
      </c>
      <c r="F24" s="57">
        <f>E24+'Tháng 6'!F24</f>
        <v>10200000</v>
      </c>
      <c r="G24" s="76">
        <f t="shared" si="0"/>
        <v>78.461538461538467</v>
      </c>
      <c r="H24" s="49"/>
      <c r="I24" s="49">
        <f t="shared" si="4"/>
        <v>10200000</v>
      </c>
      <c r="J24" s="78">
        <f t="shared" si="3"/>
        <v>78.461538461538467</v>
      </c>
      <c r="K24" s="49"/>
      <c r="L24" s="4"/>
      <c r="M24" s="14"/>
      <c r="N24" s="5"/>
      <c r="O24" s="5"/>
    </row>
    <row r="25" spans="1:15" x14ac:dyDescent="0.25">
      <c r="A25" s="51">
        <v>8</v>
      </c>
      <c r="B25" s="52" t="s">
        <v>33</v>
      </c>
      <c r="C25" s="52"/>
      <c r="D25" s="53">
        <v>50000000</v>
      </c>
      <c r="E25" s="57"/>
      <c r="F25" s="57">
        <f>E25+'Tháng 6'!F25</f>
        <v>5002000</v>
      </c>
      <c r="G25" s="76">
        <f t="shared" si="0"/>
        <v>10.004</v>
      </c>
      <c r="H25" s="49">
        <v>2000000</v>
      </c>
      <c r="I25" s="49">
        <f t="shared" si="4"/>
        <v>7002000</v>
      </c>
      <c r="J25" s="78">
        <f t="shared" si="3"/>
        <v>14.004</v>
      </c>
      <c r="K25" s="49"/>
      <c r="L25" s="4"/>
      <c r="M25" s="14"/>
      <c r="N25" s="5"/>
      <c r="O25" s="5"/>
    </row>
    <row r="26" spans="1:15" x14ac:dyDescent="0.25">
      <c r="A26" s="51">
        <v>9</v>
      </c>
      <c r="B26" s="52" t="s">
        <v>34</v>
      </c>
      <c r="C26" s="52">
        <v>460</v>
      </c>
      <c r="D26" s="53">
        <v>275239000</v>
      </c>
      <c r="E26" s="53">
        <f>SUM(E27:E31)</f>
        <v>16020000</v>
      </c>
      <c r="F26" s="57">
        <f>E26+'Tháng 6'!F26</f>
        <v>16020000</v>
      </c>
      <c r="G26" s="76">
        <f t="shared" si="0"/>
        <v>5.8203960921235725</v>
      </c>
      <c r="H26" s="49">
        <f>H27</f>
        <v>0</v>
      </c>
      <c r="I26" s="49">
        <f t="shared" si="4"/>
        <v>16020000</v>
      </c>
      <c r="J26" s="78">
        <f t="shared" si="3"/>
        <v>5.8203960921235725</v>
      </c>
      <c r="K26" s="53"/>
      <c r="L26" s="4"/>
      <c r="M26" s="14"/>
      <c r="N26" s="5"/>
      <c r="O26" s="5"/>
    </row>
    <row r="27" spans="1:15" x14ac:dyDescent="0.25">
      <c r="A27" s="51"/>
      <c r="B27" s="52" t="s">
        <v>35</v>
      </c>
      <c r="C27" s="52"/>
      <c r="D27" s="53">
        <v>275239000</v>
      </c>
      <c r="E27" s="53">
        <v>16020000</v>
      </c>
      <c r="F27" s="57">
        <f>E27+'Tháng 6'!F27</f>
        <v>16020000</v>
      </c>
      <c r="G27" s="76">
        <f t="shared" si="0"/>
        <v>5.8203960921235725</v>
      </c>
      <c r="H27" s="49"/>
      <c r="I27" s="49">
        <f t="shared" si="4"/>
        <v>16020000</v>
      </c>
      <c r="J27" s="78">
        <f t="shared" si="3"/>
        <v>5.8203960921235725</v>
      </c>
      <c r="K27" s="49"/>
      <c r="L27" s="4"/>
      <c r="M27" s="14"/>
      <c r="N27" s="5"/>
      <c r="O27" s="5"/>
    </row>
    <row r="28" spans="1:15" x14ac:dyDescent="0.25">
      <c r="A28" s="51"/>
      <c r="B28" s="52" t="s">
        <v>36</v>
      </c>
      <c r="C28" s="52"/>
      <c r="D28" s="53"/>
      <c r="E28" s="50"/>
      <c r="F28" s="57">
        <f>E28+'Tháng 6'!F28</f>
        <v>0</v>
      </c>
      <c r="G28" s="76"/>
      <c r="H28" s="49"/>
      <c r="I28" s="49">
        <f t="shared" si="4"/>
        <v>0</v>
      </c>
      <c r="J28" s="78"/>
      <c r="K28" s="49"/>
      <c r="L28" s="4"/>
      <c r="M28" s="14"/>
      <c r="N28" s="5"/>
      <c r="O28" s="5"/>
    </row>
    <row r="29" spans="1:15" x14ac:dyDescent="0.25">
      <c r="A29" s="51"/>
      <c r="B29" s="52" t="s">
        <v>37</v>
      </c>
      <c r="C29" s="52"/>
      <c r="D29" s="53"/>
      <c r="E29" s="50"/>
      <c r="F29" s="57">
        <f>E29+'Tháng 6'!F29</f>
        <v>0</v>
      </c>
      <c r="G29" s="76"/>
      <c r="H29" s="49"/>
      <c r="I29" s="49">
        <f t="shared" si="4"/>
        <v>0</v>
      </c>
      <c r="J29" s="78"/>
      <c r="K29" s="49"/>
      <c r="L29" s="4"/>
      <c r="M29" s="14"/>
      <c r="N29" s="5"/>
      <c r="O29" s="5"/>
    </row>
    <row r="30" spans="1:15" x14ac:dyDescent="0.25">
      <c r="A30" s="51"/>
      <c r="B30" s="52" t="s">
        <v>38</v>
      </c>
      <c r="C30" s="52"/>
      <c r="D30" s="53"/>
      <c r="E30" s="50"/>
      <c r="F30" s="57">
        <f>E30+'Tháng 6'!F30</f>
        <v>0</v>
      </c>
      <c r="G30" s="76"/>
      <c r="H30" s="49"/>
      <c r="I30" s="49">
        <f t="shared" si="4"/>
        <v>0</v>
      </c>
      <c r="J30" s="78"/>
      <c r="K30" s="49"/>
      <c r="L30" s="4"/>
      <c r="M30" s="14"/>
      <c r="N30" s="5"/>
      <c r="O30" s="5"/>
    </row>
    <row r="31" spans="1:15" x14ac:dyDescent="0.25">
      <c r="A31" s="51"/>
      <c r="B31" s="52" t="s">
        <v>39</v>
      </c>
      <c r="C31" s="52"/>
      <c r="D31" s="53"/>
      <c r="E31" s="50"/>
      <c r="F31" s="57">
        <f>E31+'Tháng 6'!F31</f>
        <v>0</v>
      </c>
      <c r="G31" s="76"/>
      <c r="H31" s="49"/>
      <c r="I31" s="49">
        <f t="shared" si="4"/>
        <v>0</v>
      </c>
      <c r="J31" s="78"/>
      <c r="K31" s="49"/>
      <c r="L31" s="4"/>
      <c r="M31" s="14"/>
      <c r="N31" s="5"/>
      <c r="O31" s="5"/>
    </row>
    <row r="32" spans="1:15" ht="31.5" x14ac:dyDescent="0.25">
      <c r="A32" s="51">
        <v>10</v>
      </c>
      <c r="B32" s="54" t="s">
        <v>40</v>
      </c>
      <c r="C32" s="52">
        <v>480</v>
      </c>
      <c r="D32" s="49">
        <f>SUM(D34:D42)</f>
        <v>3705426000</v>
      </c>
      <c r="E32" s="49">
        <f>SUM(E34:E42)</f>
        <v>255990258</v>
      </c>
      <c r="F32" s="49">
        <f>SUM(F34:F42)</f>
        <v>1743080162</v>
      </c>
      <c r="G32" s="76">
        <f t="shared" si="0"/>
        <v>47.041289233680558</v>
      </c>
      <c r="H32" s="49">
        <f>SUM(H34:H42)</f>
        <v>265000000</v>
      </c>
      <c r="I32" s="49">
        <f>SUM(I34:I42)</f>
        <v>2008080162</v>
      </c>
      <c r="J32" s="78">
        <f t="shared" si="3"/>
        <v>54.192963562084358</v>
      </c>
      <c r="K32" s="49"/>
      <c r="L32" s="4"/>
      <c r="M32" s="14"/>
      <c r="N32" s="5"/>
      <c r="O32" s="5"/>
    </row>
    <row r="33" spans="1:15" x14ac:dyDescent="0.25">
      <c r="A33" s="51"/>
      <c r="B33" s="54" t="s">
        <v>41</v>
      </c>
      <c r="C33" s="52"/>
      <c r="D33" s="49"/>
      <c r="E33" s="49"/>
      <c r="F33" s="57">
        <f>E33+'Tháng 6'!F33</f>
        <v>0</v>
      </c>
      <c r="G33" s="76"/>
      <c r="H33" s="49"/>
      <c r="I33" s="49"/>
      <c r="J33" s="78"/>
      <c r="K33" s="49"/>
      <c r="L33" s="4"/>
      <c r="M33" s="14"/>
      <c r="N33" s="5"/>
      <c r="O33" s="5"/>
    </row>
    <row r="34" spans="1:15" x14ac:dyDescent="0.25">
      <c r="A34" s="51"/>
      <c r="B34" s="56" t="s">
        <v>42</v>
      </c>
      <c r="C34" s="52">
        <v>382</v>
      </c>
      <c r="D34" s="53">
        <v>2178817000</v>
      </c>
      <c r="E34" s="57">
        <v>166374268</v>
      </c>
      <c r="F34" s="57">
        <f>E34+'Tháng 6'!F34</f>
        <v>911066287</v>
      </c>
      <c r="G34" s="76">
        <f t="shared" si="0"/>
        <v>41.814722714206837</v>
      </c>
      <c r="H34" s="49">
        <v>152000000</v>
      </c>
      <c r="I34" s="49">
        <f t="shared" ref="I34:I46" si="5">F34+H34</f>
        <v>1063066287</v>
      </c>
      <c r="J34" s="78">
        <f t="shared" si="3"/>
        <v>48.790985521041925</v>
      </c>
      <c r="K34" s="49"/>
      <c r="L34" s="4"/>
      <c r="M34" s="14"/>
      <c r="N34" s="5"/>
      <c r="O34" s="5"/>
    </row>
    <row r="35" spans="1:15" x14ac:dyDescent="0.25">
      <c r="A35" s="51"/>
      <c r="B35" s="56" t="s">
        <v>43</v>
      </c>
      <c r="C35" s="52">
        <v>383</v>
      </c>
      <c r="D35" s="53">
        <v>639682000</v>
      </c>
      <c r="E35" s="57">
        <v>30851675</v>
      </c>
      <c r="F35" s="57">
        <f>E35+'Tháng 6'!F35</f>
        <v>393583444</v>
      </c>
      <c r="G35" s="76">
        <f t="shared" si="0"/>
        <v>61.527984842468598</v>
      </c>
      <c r="H35" s="49">
        <v>47000000</v>
      </c>
      <c r="I35" s="49">
        <f t="shared" si="5"/>
        <v>440583444</v>
      </c>
      <c r="J35" s="78">
        <f t="shared" si="3"/>
        <v>68.875385582211152</v>
      </c>
      <c r="K35" s="49"/>
      <c r="L35" s="4"/>
      <c r="M35" s="14"/>
      <c r="N35" s="4"/>
      <c r="O35" s="4"/>
    </row>
    <row r="36" spans="1:15" x14ac:dyDescent="0.25">
      <c r="A36" s="51"/>
      <c r="B36" s="56" t="s">
        <v>44</v>
      </c>
      <c r="C36" s="52">
        <v>384</v>
      </c>
      <c r="D36" s="53">
        <v>246003000</v>
      </c>
      <c r="E36" s="57">
        <v>18837000</v>
      </c>
      <c r="F36" s="57">
        <f>E36+'Tháng 6'!F36</f>
        <v>134054128</v>
      </c>
      <c r="G36" s="76">
        <f t="shared" si="0"/>
        <v>54.492883420120897</v>
      </c>
      <c r="H36" s="49">
        <v>20000000</v>
      </c>
      <c r="I36" s="49">
        <f t="shared" si="5"/>
        <v>154054128</v>
      </c>
      <c r="J36" s="78">
        <f t="shared" si="3"/>
        <v>62.622865574810064</v>
      </c>
      <c r="K36" s="49"/>
      <c r="L36" s="4"/>
      <c r="M36" s="14"/>
      <c r="N36" s="5"/>
      <c r="O36" s="5"/>
    </row>
    <row r="37" spans="1:15" x14ac:dyDescent="0.25">
      <c r="A37" s="51"/>
      <c r="B37" s="56" t="s">
        <v>45</v>
      </c>
      <c r="C37" s="52">
        <v>385</v>
      </c>
      <c r="D37" s="53">
        <v>119832000</v>
      </c>
      <c r="E37" s="57">
        <v>6503939</v>
      </c>
      <c r="F37" s="57">
        <f>E37+'Tháng 6'!F37</f>
        <v>62006764</v>
      </c>
      <c r="G37" s="76">
        <f t="shared" si="0"/>
        <v>51.744745977702109</v>
      </c>
      <c r="H37" s="49">
        <v>8000000</v>
      </c>
      <c r="I37" s="49">
        <f t="shared" si="5"/>
        <v>70006764</v>
      </c>
      <c r="J37" s="78">
        <f t="shared" si="3"/>
        <v>58.420759062687765</v>
      </c>
      <c r="K37" s="49"/>
      <c r="L37" s="4"/>
      <c r="M37" s="14"/>
      <c r="N37" s="5"/>
      <c r="O37" s="5"/>
    </row>
    <row r="38" spans="1:15" x14ac:dyDescent="0.25">
      <c r="A38" s="51"/>
      <c r="B38" s="56" t="s">
        <v>46</v>
      </c>
      <c r="C38" s="52">
        <v>386</v>
      </c>
      <c r="D38" s="53">
        <v>142571000</v>
      </c>
      <c r="E38" s="57">
        <v>13789272</v>
      </c>
      <c r="F38" s="57">
        <f>E38+'Tháng 6'!F38</f>
        <v>91768817</v>
      </c>
      <c r="G38" s="76">
        <f t="shared" si="0"/>
        <v>64.367099199696995</v>
      </c>
      <c r="H38" s="49">
        <v>14000000</v>
      </c>
      <c r="I38" s="49">
        <f t="shared" si="5"/>
        <v>105768817</v>
      </c>
      <c r="J38" s="78">
        <f t="shared" si="3"/>
        <v>74.186767996296581</v>
      </c>
      <c r="K38" s="49"/>
      <c r="L38" s="4"/>
      <c r="M38" s="14"/>
      <c r="N38" s="5"/>
      <c r="O38" s="5"/>
    </row>
    <row r="39" spans="1:15" x14ac:dyDescent="0.25">
      <c r="A39" s="51"/>
      <c r="B39" s="56" t="s">
        <v>47</v>
      </c>
      <c r="C39" s="52">
        <v>387</v>
      </c>
      <c r="D39" s="53">
        <v>105132000</v>
      </c>
      <c r="E39" s="57">
        <v>6075475</v>
      </c>
      <c r="F39" s="57">
        <f>E39+'Tháng 6'!F39</f>
        <v>49905013</v>
      </c>
      <c r="G39" s="76">
        <f t="shared" si="0"/>
        <v>47.468908610128217</v>
      </c>
      <c r="H39" s="49">
        <v>8000000</v>
      </c>
      <c r="I39" s="49">
        <f t="shared" si="5"/>
        <v>57905013</v>
      </c>
      <c r="J39" s="78">
        <f t="shared" si="3"/>
        <v>55.078390023969867</v>
      </c>
      <c r="K39" s="49"/>
      <c r="L39" s="4"/>
      <c r="M39" s="14"/>
      <c r="N39" s="5"/>
      <c r="O39" s="5"/>
    </row>
    <row r="40" spans="1:15" x14ac:dyDescent="0.25">
      <c r="A40" s="51"/>
      <c r="B40" s="56" t="s">
        <v>48</v>
      </c>
      <c r="C40" s="52">
        <v>388</v>
      </c>
      <c r="D40" s="53">
        <v>106561000</v>
      </c>
      <c r="E40" s="57">
        <v>7233579</v>
      </c>
      <c r="F40" s="57">
        <f>E40+'Tháng 6'!F40</f>
        <v>56039359</v>
      </c>
      <c r="G40" s="76">
        <f t="shared" si="0"/>
        <v>52.588995035707242</v>
      </c>
      <c r="H40" s="49">
        <v>8000000</v>
      </c>
      <c r="I40" s="49">
        <f t="shared" si="5"/>
        <v>64039359</v>
      </c>
      <c r="J40" s="78">
        <f t="shared" si="3"/>
        <v>60.096432090539686</v>
      </c>
      <c r="K40" s="49"/>
      <c r="L40" s="4"/>
      <c r="M40" s="14"/>
      <c r="N40" s="5"/>
      <c r="O40" s="5"/>
    </row>
    <row r="41" spans="1:15" x14ac:dyDescent="0.25">
      <c r="A41" s="51"/>
      <c r="B41" s="56" t="s">
        <v>49</v>
      </c>
      <c r="C41" s="52"/>
      <c r="D41" s="53">
        <v>166828000</v>
      </c>
      <c r="E41" s="57">
        <v>6325050</v>
      </c>
      <c r="F41" s="57">
        <f>E41+'Tháng 6'!F41</f>
        <v>44656350</v>
      </c>
      <c r="G41" s="76">
        <f t="shared" si="0"/>
        <v>26.767898674083483</v>
      </c>
      <c r="H41" s="49">
        <v>8000000</v>
      </c>
      <c r="I41" s="49">
        <f t="shared" si="5"/>
        <v>52656350</v>
      </c>
      <c r="J41" s="78">
        <f t="shared" si="3"/>
        <v>31.563256767449111</v>
      </c>
      <c r="K41" s="49"/>
      <c r="L41" s="4"/>
      <c r="M41" s="14"/>
      <c r="N41" s="5"/>
      <c r="O41" s="5"/>
    </row>
    <row r="42" spans="1:15" x14ac:dyDescent="0.25">
      <c r="A42" s="51"/>
      <c r="B42" s="56" t="s">
        <v>50</v>
      </c>
      <c r="C42" s="52"/>
      <c r="D42" s="52"/>
      <c r="E42" s="57"/>
      <c r="F42" s="57">
        <f>E42+'Tháng 6'!F42</f>
        <v>0</v>
      </c>
      <c r="G42" s="76"/>
      <c r="H42" s="49"/>
      <c r="I42" s="49">
        <f t="shared" si="5"/>
        <v>0</v>
      </c>
      <c r="J42" s="78"/>
      <c r="K42" s="49"/>
      <c r="L42" s="4"/>
      <c r="M42" s="14"/>
      <c r="N42" s="5"/>
      <c r="O42" s="5"/>
    </row>
    <row r="43" spans="1:15" x14ac:dyDescent="0.25">
      <c r="A43" s="51">
        <v>11</v>
      </c>
      <c r="B43" s="52" t="s">
        <v>51</v>
      </c>
      <c r="C43" s="52">
        <v>470</v>
      </c>
      <c r="D43" s="53">
        <f>SUM(D44:D46)</f>
        <v>53053000</v>
      </c>
      <c r="E43" s="53">
        <f>SUM(E44:E46)</f>
        <v>0</v>
      </c>
      <c r="F43" s="53">
        <f>SUM(F44:F46)</f>
        <v>4000000</v>
      </c>
      <c r="G43" s="76">
        <f t="shared" si="0"/>
        <v>7.539630181139616</v>
      </c>
      <c r="H43" s="53">
        <f>SUM(H44:H46)</f>
        <v>2000000</v>
      </c>
      <c r="I43" s="53">
        <f>SUM(I44:I46)</f>
        <v>6000000</v>
      </c>
      <c r="J43" s="78">
        <f t="shared" si="3"/>
        <v>11.309445271709423</v>
      </c>
      <c r="K43" s="53"/>
      <c r="L43" s="4"/>
      <c r="M43" s="14"/>
      <c r="N43" s="5"/>
      <c r="O43" s="5"/>
    </row>
    <row r="44" spans="1:15" ht="78.75" x14ac:dyDescent="0.25">
      <c r="A44" s="51"/>
      <c r="B44" s="54" t="s">
        <v>52</v>
      </c>
      <c r="C44" s="52">
        <v>471</v>
      </c>
      <c r="D44" s="53">
        <v>53053000</v>
      </c>
      <c r="E44" s="57"/>
      <c r="F44" s="57">
        <f>E44+'Tháng 6'!F44</f>
        <v>4000000</v>
      </c>
      <c r="G44" s="76">
        <f t="shared" si="0"/>
        <v>7.539630181139616</v>
      </c>
      <c r="H44" s="57">
        <v>2000000</v>
      </c>
      <c r="I44" s="49">
        <f>F44+H44</f>
        <v>6000000</v>
      </c>
      <c r="J44" s="78">
        <f t="shared" si="3"/>
        <v>11.309445271709423</v>
      </c>
      <c r="K44" s="57"/>
      <c r="L44" s="4"/>
      <c r="M44" s="14"/>
      <c r="N44" s="5"/>
      <c r="O44" s="5"/>
    </row>
    <row r="45" spans="1:15" ht="31.5" hidden="1" x14ac:dyDescent="0.25">
      <c r="A45" s="51"/>
      <c r="B45" s="54" t="s">
        <v>53</v>
      </c>
      <c r="C45" s="52">
        <v>472</v>
      </c>
      <c r="D45" s="53"/>
      <c r="E45" s="49"/>
      <c r="F45" s="57">
        <f>E45+'Tháng 6'!F45</f>
        <v>0</v>
      </c>
      <c r="G45" s="76"/>
      <c r="H45" s="49"/>
      <c r="I45" s="49">
        <f t="shared" si="5"/>
        <v>0</v>
      </c>
      <c r="J45" s="78"/>
      <c r="K45" s="49"/>
      <c r="L45" s="4"/>
      <c r="M45" s="14"/>
      <c r="N45" s="5"/>
      <c r="O45" s="5"/>
    </row>
    <row r="46" spans="1:15" ht="30" hidden="1" x14ac:dyDescent="0.25">
      <c r="A46" s="51"/>
      <c r="B46" s="58" t="s">
        <v>54</v>
      </c>
      <c r="C46" s="52">
        <v>473</v>
      </c>
      <c r="D46" s="53"/>
      <c r="E46" s="57"/>
      <c r="F46" s="57">
        <f>E46+'Tháng 6'!F46</f>
        <v>0</v>
      </c>
      <c r="G46" s="76"/>
      <c r="H46" s="49"/>
      <c r="I46" s="49">
        <f t="shared" si="5"/>
        <v>0</v>
      </c>
      <c r="J46" s="78"/>
      <c r="K46" s="49"/>
      <c r="L46" s="4"/>
      <c r="M46" s="14"/>
      <c r="N46" s="5"/>
      <c r="O46" s="5"/>
    </row>
    <row r="47" spans="1:15" x14ac:dyDescent="0.25">
      <c r="A47" s="51">
        <v>12</v>
      </c>
      <c r="B47" s="52" t="s">
        <v>55</v>
      </c>
      <c r="C47" s="52">
        <v>390</v>
      </c>
      <c r="D47" s="53">
        <v>29150000</v>
      </c>
      <c r="E47" s="49">
        <v>-3000000</v>
      </c>
      <c r="F47" s="57">
        <f>E47+'Tháng 6'!F47</f>
        <v>10400000</v>
      </c>
      <c r="G47" s="76">
        <f t="shared" si="0"/>
        <v>35.677530017152662</v>
      </c>
      <c r="H47" s="49">
        <v>6000000</v>
      </c>
      <c r="I47" s="57">
        <f>H47+F47</f>
        <v>16400000</v>
      </c>
      <c r="J47" s="78">
        <f t="shared" si="3"/>
        <v>56.260720411663812</v>
      </c>
      <c r="K47" s="49"/>
      <c r="L47" s="4"/>
      <c r="M47" s="19"/>
      <c r="N47" s="5"/>
      <c r="O47" s="5"/>
    </row>
    <row r="48" spans="1:15" x14ac:dyDescent="0.25">
      <c r="A48" s="92" t="s">
        <v>56</v>
      </c>
      <c r="B48" s="59" t="s">
        <v>57</v>
      </c>
      <c r="C48" s="45"/>
      <c r="D48" s="46"/>
      <c r="E48" s="46"/>
      <c r="F48" s="57">
        <f>E48+'Tháng 6'!F48</f>
        <v>0</v>
      </c>
      <c r="G48" s="75"/>
      <c r="H48" s="47"/>
      <c r="I48" s="57">
        <f t="shared" ref="I48:I60" si="6">H48+F48</f>
        <v>0</v>
      </c>
      <c r="J48" s="78"/>
      <c r="K48" s="47"/>
      <c r="L48" s="35"/>
      <c r="M48" s="35"/>
      <c r="N48" s="4"/>
      <c r="O48" s="4"/>
    </row>
    <row r="49" spans="1:16" x14ac:dyDescent="0.25">
      <c r="A49" s="92" t="s">
        <v>58</v>
      </c>
      <c r="B49" s="45" t="s">
        <v>59</v>
      </c>
      <c r="C49" s="45">
        <v>400</v>
      </c>
      <c r="D49" s="46">
        <v>117183000</v>
      </c>
      <c r="E49" s="60"/>
      <c r="F49" s="57">
        <f>E49+'Tháng 6'!F49</f>
        <v>0</v>
      </c>
      <c r="G49" s="75">
        <f t="shared" si="0"/>
        <v>0</v>
      </c>
      <c r="H49" s="47"/>
      <c r="I49" s="70">
        <f t="shared" si="6"/>
        <v>0</v>
      </c>
      <c r="J49" s="78">
        <f t="shared" si="3"/>
        <v>0</v>
      </c>
      <c r="K49" s="49"/>
      <c r="L49" s="5"/>
      <c r="M49" s="5"/>
      <c r="N49" s="4"/>
      <c r="O49" s="4"/>
      <c r="P49" s="18"/>
    </row>
    <row r="50" spans="1:16" x14ac:dyDescent="0.25">
      <c r="A50" s="92" t="s">
        <v>60</v>
      </c>
      <c r="B50" s="45" t="s">
        <v>61</v>
      </c>
      <c r="C50" s="45"/>
      <c r="D50" s="46">
        <v>131904000</v>
      </c>
      <c r="E50" s="60"/>
      <c r="F50" s="57">
        <f>E50+'Tháng 6'!F50</f>
        <v>0</v>
      </c>
      <c r="G50" s="75"/>
      <c r="H50" s="49"/>
      <c r="I50" s="70">
        <f t="shared" si="6"/>
        <v>0</v>
      </c>
      <c r="J50" s="78"/>
      <c r="K50" s="49"/>
      <c r="L50" s="5"/>
      <c r="M50" s="5"/>
      <c r="N50" s="4"/>
      <c r="O50" s="4"/>
      <c r="P50" s="18"/>
    </row>
    <row r="51" spans="1:16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60">
        <f>F52</f>
        <v>49600000</v>
      </c>
      <c r="G51" s="60"/>
      <c r="H51" s="60">
        <f t="shared" ref="H51" si="7">H52</f>
        <v>0</v>
      </c>
      <c r="I51" s="70">
        <f t="shared" si="6"/>
        <v>49600000</v>
      </c>
      <c r="J51" s="78"/>
      <c r="K51" s="49"/>
      <c r="L51" s="5"/>
      <c r="M51" s="5"/>
      <c r="N51" s="4"/>
      <c r="O51" s="4"/>
      <c r="P51" s="18"/>
    </row>
    <row r="52" spans="1:16" x14ac:dyDescent="0.25">
      <c r="A52" s="61"/>
      <c r="B52" s="62" t="s">
        <v>85</v>
      </c>
      <c r="C52" s="63"/>
      <c r="D52" s="64"/>
      <c r="E52" s="65"/>
      <c r="F52" s="57">
        <f>E52+'Tháng 6'!F52</f>
        <v>49600000</v>
      </c>
      <c r="G52" s="76"/>
      <c r="H52" s="66"/>
      <c r="I52" s="57">
        <f t="shared" si="6"/>
        <v>49600000</v>
      </c>
      <c r="J52" s="78"/>
      <c r="K52" s="66"/>
      <c r="L52" s="38"/>
      <c r="M52" s="38"/>
      <c r="N52" s="38"/>
      <c r="O52" s="38"/>
      <c r="P52" s="37"/>
    </row>
    <row r="53" spans="1:16" hidden="1" x14ac:dyDescent="0.25">
      <c r="A53" s="61"/>
      <c r="B53" s="62" t="s">
        <v>64</v>
      </c>
      <c r="C53" s="63"/>
      <c r="D53" s="64"/>
      <c r="E53" s="65"/>
      <c r="F53" s="57">
        <f>E53+'Tháng 6'!F53</f>
        <v>0</v>
      </c>
      <c r="G53" s="76"/>
      <c r="H53" s="66"/>
      <c r="I53" s="57">
        <f t="shared" si="6"/>
        <v>0</v>
      </c>
      <c r="J53" s="78"/>
      <c r="K53" s="66"/>
      <c r="L53" s="38"/>
      <c r="M53" s="38"/>
      <c r="N53" s="38"/>
      <c r="O53" s="38"/>
      <c r="P53" s="37"/>
    </row>
    <row r="54" spans="1:16" hidden="1" x14ac:dyDescent="0.25">
      <c r="A54" s="61"/>
      <c r="B54" s="62" t="s">
        <v>65</v>
      </c>
      <c r="C54" s="63"/>
      <c r="D54" s="64"/>
      <c r="E54" s="65"/>
      <c r="F54" s="57">
        <f>E54+'Tháng 6'!F54</f>
        <v>0</v>
      </c>
      <c r="G54" s="76"/>
      <c r="H54" s="66"/>
      <c r="I54" s="57">
        <f t="shared" si="6"/>
        <v>0</v>
      </c>
      <c r="J54" s="78"/>
      <c r="K54" s="66"/>
      <c r="L54" s="38"/>
      <c r="M54" s="38"/>
      <c r="N54" s="38"/>
      <c r="O54" s="38"/>
      <c r="P54" s="37"/>
    </row>
    <row r="55" spans="1:16" hidden="1" x14ac:dyDescent="0.25">
      <c r="A55" s="61"/>
      <c r="B55" s="62" t="s">
        <v>66</v>
      </c>
      <c r="C55" s="63"/>
      <c r="D55" s="64"/>
      <c r="E55" s="65"/>
      <c r="F55" s="57">
        <f>E55+'Tháng 6'!F55</f>
        <v>0</v>
      </c>
      <c r="G55" s="76"/>
      <c r="H55" s="66"/>
      <c r="I55" s="57">
        <f t="shared" si="6"/>
        <v>0</v>
      </c>
      <c r="J55" s="78"/>
      <c r="K55" s="66"/>
      <c r="L55" s="38"/>
      <c r="M55" s="38"/>
      <c r="N55" s="38"/>
      <c r="O55" s="38"/>
      <c r="P55" s="37"/>
    </row>
    <row r="56" spans="1:16" x14ac:dyDescent="0.25">
      <c r="A56" s="67" t="s">
        <v>67</v>
      </c>
      <c r="B56" s="68" t="s">
        <v>84</v>
      </c>
      <c r="C56" s="68"/>
      <c r="D56" s="69"/>
      <c r="E56" s="70"/>
      <c r="F56" s="57">
        <f>E56+'Tháng 6'!F56</f>
        <v>0</v>
      </c>
      <c r="G56" s="77"/>
      <c r="H56" s="71"/>
      <c r="I56" s="57">
        <f t="shared" si="6"/>
        <v>0</v>
      </c>
      <c r="J56" s="78"/>
      <c r="K56" s="71"/>
      <c r="L56" s="40"/>
      <c r="M56" s="40"/>
      <c r="N56" s="40"/>
      <c r="O56" s="40"/>
      <c r="P56" s="39"/>
    </row>
    <row r="57" spans="1:16" x14ac:dyDescent="0.25">
      <c r="A57" s="67" t="s">
        <v>68</v>
      </c>
      <c r="B57" s="68" t="s">
        <v>69</v>
      </c>
      <c r="C57" s="68"/>
      <c r="D57" s="69"/>
      <c r="E57" s="70"/>
      <c r="F57" s="57">
        <f>E57+'Tháng 6'!F57</f>
        <v>0</v>
      </c>
      <c r="G57" s="77"/>
      <c r="H57" s="71"/>
      <c r="I57" s="57">
        <f t="shared" si="6"/>
        <v>0</v>
      </c>
      <c r="J57" s="78"/>
      <c r="K57" s="71"/>
      <c r="L57" s="40"/>
      <c r="M57" s="40"/>
      <c r="N57" s="40"/>
      <c r="O57" s="40"/>
      <c r="P57" s="39"/>
    </row>
    <row r="58" spans="1:16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0</v>
      </c>
      <c r="F58" s="70">
        <f>SUM(F59:F60)</f>
        <v>0</v>
      </c>
      <c r="G58" s="70"/>
      <c r="H58" s="70">
        <f t="shared" ref="H58" si="8">SUM(H59:H60)</f>
        <v>0</v>
      </c>
      <c r="I58" s="70">
        <f t="shared" si="6"/>
        <v>0</v>
      </c>
      <c r="J58" s="78"/>
      <c r="K58" s="71"/>
      <c r="L58" s="40"/>
      <c r="M58" s="40"/>
      <c r="N58" s="40"/>
      <c r="O58" s="40"/>
      <c r="P58" s="39"/>
    </row>
    <row r="59" spans="1:16" x14ac:dyDescent="0.25">
      <c r="A59" s="51">
        <v>1</v>
      </c>
      <c r="B59" s="72" t="s">
        <v>71</v>
      </c>
      <c r="C59" s="72">
        <v>610</v>
      </c>
      <c r="D59" s="53"/>
      <c r="E59" s="73"/>
      <c r="F59" s="57">
        <f>E59+'Tháng 6'!F59</f>
        <v>0</v>
      </c>
      <c r="G59" s="75"/>
      <c r="H59" s="74"/>
      <c r="I59" s="57">
        <f t="shared" si="6"/>
        <v>0</v>
      </c>
      <c r="J59" s="78"/>
      <c r="K59" s="74"/>
      <c r="L59" s="5"/>
      <c r="M59" s="5"/>
      <c r="N59" s="5"/>
      <c r="O59" s="5"/>
      <c r="P59" s="2"/>
    </row>
    <row r="60" spans="1:16" x14ac:dyDescent="0.25">
      <c r="A60" s="41">
        <v>2</v>
      </c>
      <c r="B60" s="42" t="s">
        <v>72</v>
      </c>
      <c r="C60" s="42">
        <v>620</v>
      </c>
      <c r="D60" s="43"/>
      <c r="E60" s="44"/>
      <c r="F60" s="57">
        <f>E60+'Tháng 6'!F60</f>
        <v>0</v>
      </c>
      <c r="G60" s="82"/>
      <c r="H60" s="44"/>
      <c r="I60" s="57">
        <f t="shared" si="6"/>
        <v>0</v>
      </c>
      <c r="J60" s="78"/>
      <c r="K60" s="44"/>
      <c r="L60" s="5"/>
      <c r="M60" s="5"/>
      <c r="N60" s="5"/>
      <c r="O60" s="5"/>
      <c r="P60" s="2"/>
    </row>
    <row r="61" spans="1:16" x14ac:dyDescent="0.25">
      <c r="A61" s="9"/>
      <c r="B61" s="20"/>
      <c r="C61" s="20"/>
      <c r="D61" s="21"/>
      <c r="E61" s="22"/>
      <c r="F61" s="22"/>
      <c r="G61" s="83"/>
      <c r="H61" s="23"/>
      <c r="I61" s="23"/>
      <c r="J61" s="88"/>
      <c r="K61" s="5"/>
      <c r="L61" s="5"/>
      <c r="M61" s="5"/>
      <c r="N61" s="5"/>
      <c r="O61" s="5"/>
      <c r="P61" s="5"/>
    </row>
    <row r="62" spans="1:16" x14ac:dyDescent="0.25">
      <c r="A62" s="1"/>
      <c r="B62" s="18"/>
      <c r="C62" s="36"/>
      <c r="D62" s="36"/>
      <c r="E62" s="36"/>
      <c r="F62" s="36"/>
      <c r="G62" s="84"/>
      <c r="H62" s="143" t="s">
        <v>87</v>
      </c>
      <c r="I62" s="143"/>
      <c r="J62" s="143"/>
      <c r="K62" s="143"/>
      <c r="L62" s="1"/>
      <c r="M62" s="1"/>
      <c r="N62" s="1"/>
      <c r="O62" s="4"/>
      <c r="P62" s="4"/>
    </row>
    <row r="63" spans="1:16" x14ac:dyDescent="0.25">
      <c r="A63" s="1"/>
      <c r="B63" s="18"/>
      <c r="C63" s="36"/>
      <c r="D63" s="36"/>
      <c r="E63" s="36"/>
      <c r="F63" s="36"/>
      <c r="G63" s="84"/>
      <c r="H63" s="141" t="s">
        <v>110</v>
      </c>
      <c r="I63" s="141"/>
      <c r="J63" s="141"/>
      <c r="K63" s="141"/>
      <c r="L63" s="1"/>
      <c r="M63" s="1"/>
      <c r="N63" s="1"/>
      <c r="O63" s="4"/>
      <c r="P63" s="4"/>
    </row>
    <row r="64" spans="1:16" x14ac:dyDescent="0.25">
      <c r="A64" s="1"/>
      <c r="B64" s="1" t="s">
        <v>74</v>
      </c>
      <c r="C64" s="1"/>
      <c r="D64" s="24"/>
      <c r="E64" s="24"/>
      <c r="F64" s="24"/>
      <c r="G64" s="80"/>
      <c r="H64" s="136" t="s">
        <v>77</v>
      </c>
      <c r="I64" s="136"/>
      <c r="J64" s="136"/>
      <c r="K64" s="136"/>
      <c r="L64" s="90"/>
      <c r="M64" s="90"/>
      <c r="N64" s="90"/>
      <c r="O64" s="4"/>
      <c r="P64" s="4"/>
    </row>
    <row r="65" spans="1:16" x14ac:dyDescent="0.25">
      <c r="A65" s="1"/>
      <c r="B65" s="1"/>
      <c r="C65" s="1"/>
      <c r="D65" s="21"/>
      <c r="E65" s="90"/>
      <c r="F65" s="90"/>
      <c r="G65" s="80"/>
      <c r="H65" s="90"/>
      <c r="I65" s="90"/>
      <c r="J65" s="89"/>
      <c r="K65" s="90"/>
      <c r="L65" s="90"/>
      <c r="M65" s="90"/>
      <c r="N65" s="90"/>
      <c r="O65" s="4"/>
      <c r="P65" s="4"/>
    </row>
    <row r="66" spans="1:16" x14ac:dyDescent="0.25">
      <c r="A66" s="1"/>
      <c r="B66" s="1"/>
      <c r="C66" s="1"/>
      <c r="D66" s="21"/>
      <c r="E66" s="90"/>
      <c r="F66" s="90"/>
      <c r="G66" s="80"/>
      <c r="H66" s="90"/>
      <c r="I66" s="90"/>
      <c r="J66" s="89"/>
      <c r="K66" s="90"/>
      <c r="L66" s="90"/>
      <c r="M66" s="90"/>
      <c r="N66" s="90"/>
      <c r="O66" s="4"/>
      <c r="P66" s="4"/>
    </row>
    <row r="67" spans="1:16" x14ac:dyDescent="0.25">
      <c r="A67" s="9"/>
      <c r="B67" s="135"/>
      <c r="C67" s="135"/>
      <c r="D67" s="21"/>
      <c r="E67" s="11"/>
      <c r="F67" s="11"/>
      <c r="G67" s="85"/>
      <c r="H67" s="11"/>
      <c r="I67" s="11"/>
      <c r="J67" s="88"/>
      <c r="K67" s="5"/>
      <c r="L67" s="5"/>
      <c r="M67" s="5"/>
      <c r="N67" s="5"/>
      <c r="O67" s="5"/>
      <c r="P67" s="5"/>
    </row>
    <row r="68" spans="1:16" x14ac:dyDescent="0.25">
      <c r="A68" s="9"/>
      <c r="B68" s="91"/>
      <c r="C68" s="2"/>
      <c r="D68" s="21"/>
      <c r="E68" s="11"/>
      <c r="F68" s="11"/>
      <c r="G68" s="80"/>
      <c r="H68" s="90"/>
      <c r="I68" s="90"/>
      <c r="J68" s="88"/>
      <c r="K68" s="5"/>
      <c r="L68" s="5"/>
      <c r="M68" s="5"/>
      <c r="N68" s="5"/>
      <c r="O68" s="5"/>
      <c r="P68" s="5"/>
    </row>
    <row r="69" spans="1:16" x14ac:dyDescent="0.25">
      <c r="A69" s="9"/>
      <c r="B69" s="1" t="s">
        <v>75</v>
      </c>
      <c r="C69" s="2"/>
      <c r="D69" s="21"/>
      <c r="E69" s="11"/>
      <c r="F69" s="11"/>
      <c r="G69" s="85"/>
      <c r="H69" s="136" t="s">
        <v>78</v>
      </c>
      <c r="I69" s="136"/>
      <c r="J69" s="136"/>
      <c r="K69" s="136"/>
      <c r="L69" s="5"/>
      <c r="M69" s="5"/>
      <c r="N69" s="5"/>
      <c r="O69" s="5"/>
      <c r="P69" s="5"/>
    </row>
    <row r="70" spans="1:16" x14ac:dyDescent="0.25">
      <c r="A70" s="9"/>
      <c r="B70" s="2"/>
      <c r="C70" s="2"/>
      <c r="D70" s="21"/>
      <c r="E70" s="11"/>
      <c r="F70" s="11"/>
      <c r="G70" s="85"/>
      <c r="H70" s="11"/>
      <c r="I70" s="11"/>
      <c r="J70" s="88"/>
      <c r="K70" s="5"/>
      <c r="L70" s="5"/>
      <c r="M70" s="5"/>
      <c r="N70" s="5"/>
      <c r="O70" s="5"/>
      <c r="P70" s="5"/>
    </row>
    <row r="71" spans="1:16" x14ac:dyDescent="0.25">
      <c r="A71" s="9"/>
      <c r="B71" s="2"/>
      <c r="C71" s="2"/>
      <c r="D71" s="21"/>
      <c r="E71" s="11"/>
      <c r="F71" s="11"/>
      <c r="G71" s="85"/>
      <c r="H71" s="11"/>
      <c r="I71" s="11"/>
      <c r="J71" s="88"/>
      <c r="K71" s="5"/>
      <c r="L71" s="5"/>
      <c r="M71" s="5"/>
      <c r="N71" s="5"/>
      <c r="O71" s="5"/>
      <c r="P71" s="5"/>
    </row>
    <row r="72" spans="1:16" x14ac:dyDescent="0.25">
      <c r="A72" s="9"/>
      <c r="B72" s="2"/>
      <c r="C72" s="2"/>
      <c r="D72" s="21"/>
      <c r="E72" s="11"/>
      <c r="F72" s="11"/>
      <c r="G72" s="85"/>
      <c r="H72" s="11"/>
      <c r="I72" s="11"/>
      <c r="J72" s="88"/>
      <c r="K72" s="5"/>
      <c r="L72" s="5"/>
      <c r="M72" s="5"/>
      <c r="N72" s="5"/>
      <c r="O72" s="5"/>
      <c r="P72" s="5"/>
    </row>
    <row r="73" spans="1:16" x14ac:dyDescent="0.25">
      <c r="A73" s="9"/>
      <c r="B73" s="2"/>
      <c r="C73" s="2"/>
      <c r="D73" s="21"/>
      <c r="E73" s="11"/>
      <c r="F73" s="11"/>
      <c r="G73" s="85"/>
      <c r="H73" s="11"/>
      <c r="I73" s="11"/>
      <c r="J73" s="88"/>
      <c r="K73" s="5"/>
      <c r="L73" s="5"/>
      <c r="M73" s="5"/>
      <c r="N73" s="5"/>
      <c r="O73" s="5"/>
      <c r="P73" s="5"/>
    </row>
    <row r="74" spans="1:16" x14ac:dyDescent="0.25">
      <c r="A74" s="9"/>
      <c r="B74" s="2"/>
      <c r="C74" s="2"/>
      <c r="D74" s="21"/>
      <c r="E74" s="11"/>
      <c r="F74" s="11"/>
      <c r="G74" s="85"/>
      <c r="H74" s="11"/>
      <c r="I74" s="11"/>
      <c r="J74" s="88"/>
      <c r="K74" s="5"/>
      <c r="L74" s="5"/>
      <c r="M74" s="5"/>
      <c r="N74" s="5"/>
      <c r="O74" s="5"/>
      <c r="P74" s="5"/>
    </row>
    <row r="75" spans="1:16" x14ac:dyDescent="0.25">
      <c r="A75" s="9"/>
      <c r="B75" s="2"/>
      <c r="C75" s="2"/>
      <c r="D75" s="21"/>
      <c r="E75" s="11"/>
      <c r="F75" s="11"/>
      <c r="G75" s="85"/>
      <c r="H75" s="11"/>
      <c r="I75" s="11"/>
      <c r="J75" s="88"/>
      <c r="K75" s="5"/>
      <c r="L75" s="5"/>
      <c r="M75" s="5"/>
      <c r="N75" s="5"/>
      <c r="O75" s="5"/>
      <c r="P75" s="5"/>
    </row>
    <row r="76" spans="1:16" x14ac:dyDescent="0.25">
      <c r="A76" s="9"/>
      <c r="B76" s="2"/>
      <c r="C76" s="2"/>
      <c r="D76" s="21"/>
      <c r="E76" s="11"/>
      <c r="F76" s="11"/>
      <c r="G76" s="85"/>
      <c r="H76" s="11"/>
      <c r="I76" s="11"/>
      <c r="J76" s="88"/>
      <c r="K76" s="5"/>
      <c r="L76" s="5"/>
      <c r="M76" s="5"/>
      <c r="N76" s="5"/>
      <c r="O76" s="5"/>
      <c r="P76" s="5"/>
    </row>
    <row r="77" spans="1:16" x14ac:dyDescent="0.25">
      <c r="A77" s="9"/>
      <c r="B77" s="2"/>
      <c r="C77" s="2"/>
      <c r="D77" s="21"/>
      <c r="E77" s="11"/>
      <c r="F77" s="11"/>
      <c r="G77" s="85"/>
      <c r="H77" s="11"/>
      <c r="I77" s="11"/>
      <c r="J77" s="88"/>
      <c r="K77" s="5"/>
      <c r="L77" s="5"/>
      <c r="M77" s="5"/>
      <c r="N77" s="5"/>
      <c r="O77" s="5"/>
      <c r="P77" s="5"/>
    </row>
    <row r="78" spans="1:16" x14ac:dyDescent="0.25">
      <c r="A78" s="9"/>
      <c r="B78" s="2"/>
      <c r="C78" s="2"/>
      <c r="D78" s="21"/>
      <c r="E78" s="11"/>
      <c r="F78" s="11"/>
      <c r="G78" s="85"/>
      <c r="H78" s="11"/>
      <c r="I78" s="11"/>
      <c r="J78" s="88"/>
      <c r="K78" s="5"/>
      <c r="L78" s="5"/>
      <c r="M78" s="5"/>
      <c r="N78" s="5"/>
      <c r="O78" s="5"/>
      <c r="P78" s="5"/>
    </row>
    <row r="79" spans="1:16" x14ac:dyDescent="0.25">
      <c r="A79" s="9"/>
      <c r="B79" s="2"/>
      <c r="C79" s="2"/>
      <c r="D79" s="21"/>
      <c r="E79" s="11"/>
      <c r="F79" s="11"/>
      <c r="G79" s="85"/>
      <c r="H79" s="11"/>
      <c r="I79" s="11"/>
      <c r="J79" s="88"/>
      <c r="K79" s="5"/>
      <c r="L79" s="5"/>
      <c r="M79" s="5"/>
      <c r="N79" s="5"/>
      <c r="O79" s="5"/>
      <c r="P79" s="5"/>
    </row>
    <row r="80" spans="1:16" x14ac:dyDescent="0.25">
      <c r="A80" s="9"/>
      <c r="B80" s="2"/>
      <c r="C80" s="2"/>
      <c r="D80" s="21"/>
      <c r="E80" s="11"/>
      <c r="F80" s="11"/>
      <c r="G80" s="85"/>
      <c r="H80" s="11"/>
      <c r="I80" s="11"/>
      <c r="J80" s="88"/>
      <c r="K80" s="5"/>
      <c r="L80" s="5"/>
      <c r="M80" s="5"/>
      <c r="N80" s="5"/>
      <c r="O80" s="5"/>
      <c r="P80" s="5"/>
    </row>
  </sheetData>
  <mergeCells count="22">
    <mergeCell ref="J5:K5"/>
    <mergeCell ref="A1:B1"/>
    <mergeCell ref="E1:K1"/>
    <mergeCell ref="A2:B2"/>
    <mergeCell ref="A3:K3"/>
    <mergeCell ref="A4:K4"/>
    <mergeCell ref="A6:A7"/>
    <mergeCell ref="B6:B7"/>
    <mergeCell ref="C6:C7"/>
    <mergeCell ref="D6:D7"/>
    <mergeCell ref="E6:E7"/>
    <mergeCell ref="H63:K63"/>
    <mergeCell ref="H64:K64"/>
    <mergeCell ref="B67:C67"/>
    <mergeCell ref="H69:K69"/>
    <mergeCell ref="G6:G7"/>
    <mergeCell ref="H6:H7"/>
    <mergeCell ref="I6:I7"/>
    <mergeCell ref="J6:J7"/>
    <mergeCell ref="K6:K7"/>
    <mergeCell ref="H62:K62"/>
    <mergeCell ref="F6:F7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80"/>
  <sheetViews>
    <sheetView zoomScaleNormal="100" workbookViewId="0">
      <selection activeCell="D35" sqref="D35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2.875" customWidth="1"/>
    <col min="7" max="7" width="9.75" style="86" customWidth="1"/>
    <col min="8" max="8" width="12.75" bestFit="1" customWidth="1"/>
    <col min="9" max="9" width="13.375" customWidth="1"/>
    <col min="10" max="10" width="9.875" style="86" customWidth="1"/>
    <col min="11" max="11" width="8.75" customWidth="1"/>
  </cols>
  <sheetData>
    <row r="1" spans="1:16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7"/>
      <c r="P1" s="27"/>
    </row>
    <row r="2" spans="1:16" x14ac:dyDescent="0.25">
      <c r="A2" s="135" t="s">
        <v>1</v>
      </c>
      <c r="B2" s="135"/>
      <c r="C2" s="25"/>
      <c r="D2" s="26"/>
      <c r="E2" s="25"/>
      <c r="F2" s="25"/>
      <c r="G2" s="79"/>
      <c r="H2" s="28"/>
      <c r="I2" s="28"/>
      <c r="J2" s="87"/>
      <c r="K2" s="25"/>
      <c r="L2" s="25"/>
      <c r="M2" s="25"/>
      <c r="N2" s="25"/>
      <c r="O2" s="27"/>
      <c r="P2" s="27"/>
    </row>
    <row r="3" spans="1:16" ht="18.75" x14ac:dyDescent="0.3">
      <c r="A3" s="137" t="s">
        <v>92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93"/>
      <c r="N3" s="93"/>
      <c r="O3" s="8"/>
      <c r="P3" s="8"/>
    </row>
    <row r="4" spans="1:16" ht="18.75" x14ac:dyDescent="0.3">
      <c r="A4" s="137" t="s">
        <v>111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93"/>
      <c r="N4" s="93"/>
      <c r="O4" s="8"/>
      <c r="P4" s="8"/>
    </row>
    <row r="5" spans="1:16" x14ac:dyDescent="0.25">
      <c r="A5" s="1"/>
      <c r="B5" s="2"/>
      <c r="C5" s="1"/>
      <c r="D5" s="3"/>
      <c r="E5" s="90"/>
      <c r="F5" s="90"/>
      <c r="G5" s="80"/>
      <c r="H5" s="90"/>
      <c r="I5" s="90"/>
      <c r="J5" s="134" t="s">
        <v>3</v>
      </c>
      <c r="K5" s="134"/>
      <c r="L5" s="5"/>
      <c r="M5" s="5"/>
      <c r="N5" s="5"/>
      <c r="O5" s="5"/>
      <c r="P5" s="5"/>
    </row>
    <row r="6" spans="1:16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112</v>
      </c>
      <c r="F6" s="140" t="s">
        <v>81</v>
      </c>
      <c r="G6" s="142" t="s">
        <v>8</v>
      </c>
      <c r="H6" s="142" t="s">
        <v>113</v>
      </c>
      <c r="I6" s="142" t="s">
        <v>83</v>
      </c>
      <c r="J6" s="142" t="s">
        <v>9</v>
      </c>
      <c r="K6" s="142" t="s">
        <v>107</v>
      </c>
      <c r="L6" s="10"/>
      <c r="M6" s="10"/>
      <c r="N6" s="11"/>
      <c r="O6" s="11"/>
      <c r="P6" s="9"/>
    </row>
    <row r="7" spans="1:16" ht="85.5" customHeight="1" x14ac:dyDescent="0.25">
      <c r="A7" s="138"/>
      <c r="B7" s="138"/>
      <c r="C7" s="138"/>
      <c r="D7" s="139"/>
      <c r="E7" s="140"/>
      <c r="F7" s="140"/>
      <c r="G7" s="142"/>
      <c r="H7" s="142"/>
      <c r="I7" s="142"/>
      <c r="J7" s="142"/>
      <c r="K7" s="142"/>
      <c r="L7" s="11"/>
      <c r="M7" s="11"/>
      <c r="N7" s="11"/>
      <c r="O7" s="11"/>
      <c r="P7" s="9"/>
    </row>
    <row r="8" spans="1:16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>
        <v>3</v>
      </c>
      <c r="G8" s="81" t="s">
        <v>14</v>
      </c>
      <c r="H8" s="31">
        <v>5</v>
      </c>
      <c r="I8" s="31" t="s">
        <v>15</v>
      </c>
      <c r="J8" s="81">
        <v>7</v>
      </c>
      <c r="K8" s="31"/>
      <c r="L8" s="33"/>
      <c r="M8" s="33"/>
      <c r="N8" s="33"/>
      <c r="O8" s="33"/>
      <c r="P8" s="34"/>
    </row>
    <row r="9" spans="1:16" x14ac:dyDescent="0.25">
      <c r="A9" s="92"/>
      <c r="B9" s="45" t="s">
        <v>16</v>
      </c>
      <c r="C9" s="45">
        <v>100</v>
      </c>
      <c r="D9" s="46">
        <f>D10+D58</f>
        <v>6171820000</v>
      </c>
      <c r="E9" s="46">
        <f>E10+E58</f>
        <v>428647985</v>
      </c>
      <c r="F9" s="46">
        <f>F10+F58</f>
        <v>3465957848</v>
      </c>
      <c r="G9" s="75">
        <f>F9/D9*100</f>
        <v>56.157792158552908</v>
      </c>
      <c r="H9" s="46">
        <f>H10+H58</f>
        <v>1071000000</v>
      </c>
      <c r="I9" s="46">
        <f>I10+I58</f>
        <v>4536957848</v>
      </c>
      <c r="J9" s="75">
        <f>I9/D9*100</f>
        <v>73.510858190938805</v>
      </c>
      <c r="K9" s="46"/>
      <c r="L9" s="4"/>
      <c r="M9" s="14"/>
      <c r="N9" s="15"/>
      <c r="O9" s="15"/>
      <c r="P9" s="16"/>
    </row>
    <row r="10" spans="1:16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6171820000</v>
      </c>
      <c r="E10" s="46">
        <f>E14+E48+E49+E50+E51+E56+E57</f>
        <v>428647985</v>
      </c>
      <c r="F10" s="46">
        <f>F14+F48+F49+F50+F51+F56+F57</f>
        <v>3465957848</v>
      </c>
      <c r="G10" s="75">
        <f t="shared" ref="G10:G49" si="0">F10/D10*100</f>
        <v>56.157792158552908</v>
      </c>
      <c r="H10" s="46">
        <f>H14+H48+H49+H50+H51+H56+H57</f>
        <v>1071000000</v>
      </c>
      <c r="I10" s="46">
        <f>I14+I48+I49+I50+I51+I56+I57</f>
        <v>4536957848</v>
      </c>
      <c r="J10" s="75">
        <f t="shared" ref="J10:J14" si="1">I10/D10*100</f>
        <v>73.510858190938805</v>
      </c>
      <c r="K10" s="48"/>
      <c r="L10" s="4"/>
      <c r="M10" s="14"/>
      <c r="N10" s="15"/>
      <c r="O10" s="15"/>
      <c r="P10" s="16"/>
    </row>
    <row r="11" spans="1:16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/>
      <c r="J11" s="75"/>
      <c r="K11" s="49"/>
      <c r="L11" s="4"/>
      <c r="M11" s="14"/>
      <c r="N11" s="15"/>
      <c r="O11" s="15"/>
      <c r="P11" s="16"/>
    </row>
    <row r="12" spans="1:16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/>
      <c r="J12" s="75"/>
      <c r="K12" s="49"/>
      <c r="L12" s="4"/>
      <c r="M12" s="14"/>
      <c r="N12" s="5"/>
      <c r="O12" s="5"/>
      <c r="P12" s="2"/>
    </row>
    <row r="13" spans="1:16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/>
      <c r="J13" s="75"/>
      <c r="K13" s="49"/>
      <c r="L13" s="4"/>
      <c r="M13" s="14"/>
      <c r="N13" s="5"/>
      <c r="O13" s="5"/>
      <c r="P13" s="2"/>
    </row>
    <row r="14" spans="1:16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5880173000</v>
      </c>
      <c r="E14" s="46">
        <f>E15+E18+E19+E20+E21+E23+E24+E25+E26+E32+E43+E47</f>
        <v>413600425</v>
      </c>
      <c r="F14" s="46">
        <f t="shared" ref="F14:I14" si="2">F15+F18+F19+F20+F21+F23+F24+F25+F26+F32+F43+F47</f>
        <v>3401310288</v>
      </c>
      <c r="G14" s="75">
        <f t="shared" si="0"/>
        <v>57.843711196932468</v>
      </c>
      <c r="H14" s="46">
        <f t="shared" si="2"/>
        <v>751000000</v>
      </c>
      <c r="I14" s="46">
        <f t="shared" si="2"/>
        <v>4152310288</v>
      </c>
      <c r="J14" s="75">
        <f t="shared" si="1"/>
        <v>70.61544427349331</v>
      </c>
      <c r="K14" s="46"/>
      <c r="L14" s="4"/>
      <c r="M14" s="14"/>
      <c r="N14" s="4"/>
      <c r="O14" s="4"/>
      <c r="P14" s="18"/>
    </row>
    <row r="15" spans="1:16" ht="47.25" x14ac:dyDescent="0.25">
      <c r="A15" s="51">
        <v>1</v>
      </c>
      <c r="B15" s="54" t="s">
        <v>24</v>
      </c>
      <c r="C15" s="55">
        <v>410</v>
      </c>
      <c r="D15" s="53">
        <f>SUM(D16:D17)</f>
        <v>1636073000</v>
      </c>
      <c r="E15" s="53">
        <f>SUM(E16:E17)</f>
        <v>156119994</v>
      </c>
      <c r="F15" s="53">
        <f>SUM(F16:F17)</f>
        <v>1300456710</v>
      </c>
      <c r="G15" s="76">
        <f>F15/D15*100</f>
        <v>79.486472180642309</v>
      </c>
      <c r="H15" s="53">
        <f>SUM(H16:H17)</f>
        <v>212000000</v>
      </c>
      <c r="I15" s="53">
        <f>SUM(I16:I17)</f>
        <v>1512456710</v>
      </c>
      <c r="J15" s="78">
        <f>I15/D15*100</f>
        <v>92.444329195579897</v>
      </c>
      <c r="K15" s="49"/>
      <c r="L15" s="4"/>
      <c r="M15" s="14"/>
      <c r="N15" s="5"/>
      <c r="O15" s="5"/>
      <c r="P15" s="2"/>
    </row>
    <row r="16" spans="1:16" x14ac:dyDescent="0.25">
      <c r="A16" s="92"/>
      <c r="B16" s="56" t="s">
        <v>25</v>
      </c>
      <c r="C16" s="52">
        <v>411</v>
      </c>
      <c r="D16" s="53">
        <v>935381000</v>
      </c>
      <c r="E16" s="57">
        <v>82675180</v>
      </c>
      <c r="F16" s="57">
        <f>E16+'Tháng 7'!F16</f>
        <v>760844758</v>
      </c>
      <c r="G16" s="76">
        <f t="shared" si="0"/>
        <v>81.340625691563119</v>
      </c>
      <c r="H16" s="49">
        <v>120000000</v>
      </c>
      <c r="I16" s="49">
        <f>F16+H16</f>
        <v>880844758</v>
      </c>
      <c r="J16" s="78">
        <f t="shared" ref="J16:J50" si="3">I16/D16*100</f>
        <v>94.16962264574542</v>
      </c>
      <c r="K16" s="49"/>
      <c r="L16" s="4"/>
      <c r="M16" s="14"/>
      <c r="N16" s="4"/>
      <c r="O16" s="4"/>
      <c r="P16" s="18"/>
    </row>
    <row r="17" spans="1:15" x14ac:dyDescent="0.25">
      <c r="A17" s="51"/>
      <c r="B17" s="56" t="s">
        <v>26</v>
      </c>
      <c r="C17" s="52">
        <v>412</v>
      </c>
      <c r="D17" s="53">
        <v>700692000</v>
      </c>
      <c r="E17" s="57">
        <v>73444814</v>
      </c>
      <c r="F17" s="57">
        <f>E17+'Tháng 7'!F17</f>
        <v>539611952</v>
      </c>
      <c r="G17" s="76">
        <f t="shared" si="0"/>
        <v>77.011290552767832</v>
      </c>
      <c r="H17" s="49">
        <v>92000000</v>
      </c>
      <c r="I17" s="49">
        <f t="shared" ref="I17:I31" si="4">F17+H17</f>
        <v>631611952</v>
      </c>
      <c r="J17" s="78">
        <f t="shared" si="3"/>
        <v>90.141167874044513</v>
      </c>
      <c r="K17" s="49"/>
      <c r="L17" s="4"/>
      <c r="M17" s="14"/>
      <c r="N17" s="5"/>
      <c r="O17" s="5"/>
    </row>
    <row r="18" spans="1:15" x14ac:dyDescent="0.25">
      <c r="A18" s="51">
        <v>2</v>
      </c>
      <c r="B18" s="52" t="s">
        <v>27</v>
      </c>
      <c r="C18" s="52"/>
      <c r="D18" s="53"/>
      <c r="E18" s="57"/>
      <c r="F18" s="57">
        <f>E18+'Tháng 7'!F18</f>
        <v>0</v>
      </c>
      <c r="G18" s="76"/>
      <c r="H18" s="49"/>
      <c r="I18" s="49">
        <f t="shared" si="4"/>
        <v>0</v>
      </c>
      <c r="J18" s="78"/>
      <c r="K18" s="49"/>
      <c r="L18" s="4"/>
      <c r="M18" s="14"/>
      <c r="N18" s="5"/>
      <c r="O18" s="5"/>
    </row>
    <row r="19" spans="1:15" x14ac:dyDescent="0.25">
      <c r="A19" s="51">
        <v>3</v>
      </c>
      <c r="B19" s="52" t="s">
        <v>28</v>
      </c>
      <c r="C19" s="52"/>
      <c r="D19" s="53"/>
      <c r="E19" s="57"/>
      <c r="F19" s="57">
        <f>E19+'Tháng 7'!F19</f>
        <v>0</v>
      </c>
      <c r="G19" s="76"/>
      <c r="H19" s="49"/>
      <c r="I19" s="49">
        <f t="shared" si="4"/>
        <v>0</v>
      </c>
      <c r="J19" s="78"/>
      <c r="K19" s="49"/>
      <c r="L19" s="4"/>
      <c r="M19" s="14"/>
      <c r="N19" s="5"/>
      <c r="O19" s="5"/>
    </row>
    <row r="20" spans="1:15" x14ac:dyDescent="0.25">
      <c r="A20" s="51">
        <v>4</v>
      </c>
      <c r="B20" s="52" t="s">
        <v>29</v>
      </c>
      <c r="C20" s="52"/>
      <c r="D20" s="53"/>
      <c r="E20" s="57"/>
      <c r="F20" s="57">
        <f>E20+'Tháng 7'!F20</f>
        <v>0</v>
      </c>
      <c r="G20" s="76"/>
      <c r="H20" s="49"/>
      <c r="I20" s="49">
        <f t="shared" si="4"/>
        <v>0</v>
      </c>
      <c r="J20" s="78"/>
      <c r="K20" s="49"/>
      <c r="L20" s="4"/>
      <c r="M20" s="14"/>
      <c r="N20" s="5"/>
      <c r="O20" s="5"/>
    </row>
    <row r="21" spans="1:15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3874000</v>
      </c>
      <c r="F21" s="57">
        <f>E21+'Tháng 7'!F21</f>
        <v>58544985</v>
      </c>
      <c r="G21" s="76">
        <f t="shared" si="0"/>
        <v>36.410384223095676</v>
      </c>
      <c r="H21" s="49">
        <v>70000000</v>
      </c>
      <c r="I21" s="49">
        <f t="shared" si="4"/>
        <v>128544985</v>
      </c>
      <c r="J21" s="78">
        <f t="shared" si="3"/>
        <v>79.944888427284937</v>
      </c>
      <c r="K21" s="49"/>
      <c r="L21" s="4"/>
      <c r="M21" s="14"/>
      <c r="N21" s="5"/>
      <c r="O21" s="5"/>
    </row>
    <row r="22" spans="1:15" x14ac:dyDescent="0.25">
      <c r="A22" s="51"/>
      <c r="B22" s="56" t="s">
        <v>76</v>
      </c>
      <c r="C22" s="52"/>
      <c r="D22" s="53">
        <v>86488000</v>
      </c>
      <c r="E22" s="57">
        <v>3874000</v>
      </c>
      <c r="F22" s="57">
        <f>E22+'Tháng 7'!F22</f>
        <v>41207000</v>
      </c>
      <c r="G22" s="76">
        <f t="shared" si="0"/>
        <v>47.644759966700583</v>
      </c>
      <c r="H22" s="49">
        <v>10000000</v>
      </c>
      <c r="I22" s="49">
        <f t="shared" si="4"/>
        <v>51207000</v>
      </c>
      <c r="J22" s="78">
        <f t="shared" si="3"/>
        <v>59.207057626491533</v>
      </c>
      <c r="K22" s="49"/>
      <c r="L22" s="4"/>
      <c r="M22" s="14"/>
      <c r="N22" s="5"/>
      <c r="O22" s="5"/>
    </row>
    <row r="23" spans="1:15" x14ac:dyDescent="0.25">
      <c r="A23" s="51">
        <v>6</v>
      </c>
      <c r="B23" s="52" t="s">
        <v>31</v>
      </c>
      <c r="C23" s="52"/>
      <c r="D23" s="53"/>
      <c r="E23" s="50"/>
      <c r="F23" s="57">
        <f>E23+'Tháng 7'!F23</f>
        <v>0</v>
      </c>
      <c r="G23" s="76"/>
      <c r="H23" s="49"/>
      <c r="I23" s="49">
        <f t="shared" si="4"/>
        <v>0</v>
      </c>
      <c r="J23" s="78"/>
      <c r="K23" s="49"/>
      <c r="L23" s="4"/>
      <c r="M23" s="14"/>
      <c r="N23" s="5"/>
      <c r="O23" s="5"/>
    </row>
    <row r="24" spans="1:15" x14ac:dyDescent="0.25">
      <c r="A24" s="51">
        <v>7</v>
      </c>
      <c r="B24" s="52" t="s">
        <v>32</v>
      </c>
      <c r="C24" s="52">
        <v>450</v>
      </c>
      <c r="D24" s="53">
        <v>13000000</v>
      </c>
      <c r="E24" s="57">
        <v>0</v>
      </c>
      <c r="F24" s="57">
        <f>E24+'Tháng 7'!F24</f>
        <v>10200000</v>
      </c>
      <c r="G24" s="76">
        <f t="shared" si="0"/>
        <v>78.461538461538467</v>
      </c>
      <c r="H24" s="49"/>
      <c r="I24" s="49">
        <f t="shared" si="4"/>
        <v>10200000</v>
      </c>
      <c r="J24" s="78">
        <f t="shared" si="3"/>
        <v>78.461538461538467</v>
      </c>
      <c r="K24" s="49"/>
      <c r="L24" s="4"/>
      <c r="M24" s="14"/>
      <c r="N24" s="5"/>
      <c r="O24" s="5"/>
    </row>
    <row r="25" spans="1:15" x14ac:dyDescent="0.25">
      <c r="A25" s="51">
        <v>8</v>
      </c>
      <c r="B25" s="52" t="s">
        <v>33</v>
      </c>
      <c r="C25" s="52"/>
      <c r="D25" s="53">
        <v>50000000</v>
      </c>
      <c r="E25" s="57"/>
      <c r="F25" s="57">
        <f>E25+'Tháng 7'!F25</f>
        <v>5002000</v>
      </c>
      <c r="G25" s="76">
        <f t="shared" si="0"/>
        <v>10.004</v>
      </c>
      <c r="H25" s="49">
        <v>2000000</v>
      </c>
      <c r="I25" s="49">
        <f t="shared" si="4"/>
        <v>7002000</v>
      </c>
      <c r="J25" s="78">
        <f t="shared" si="3"/>
        <v>14.004</v>
      </c>
      <c r="K25" s="49"/>
      <c r="L25" s="4"/>
      <c r="M25" s="14"/>
      <c r="N25" s="5"/>
      <c r="O25" s="5"/>
    </row>
    <row r="26" spans="1:15" x14ac:dyDescent="0.25">
      <c r="A26" s="51">
        <v>9</v>
      </c>
      <c r="B26" s="52" t="s">
        <v>34</v>
      </c>
      <c r="C26" s="52">
        <v>460</v>
      </c>
      <c r="D26" s="53">
        <v>275239000</v>
      </c>
      <c r="E26" s="53">
        <v>0</v>
      </c>
      <c r="F26" s="57">
        <f>E26+'Tháng 7'!F26</f>
        <v>16020000</v>
      </c>
      <c r="G26" s="76">
        <f t="shared" si="0"/>
        <v>5.8203960921235725</v>
      </c>
      <c r="H26" s="49">
        <f>H27</f>
        <v>50000000</v>
      </c>
      <c r="I26" s="49">
        <f t="shared" si="4"/>
        <v>66020000</v>
      </c>
      <c r="J26" s="78">
        <f t="shared" si="3"/>
        <v>23.986426342197145</v>
      </c>
      <c r="K26" s="53"/>
      <c r="L26" s="4"/>
      <c r="M26" s="14"/>
      <c r="N26" s="5"/>
      <c r="O26" s="5"/>
    </row>
    <row r="27" spans="1:15" x14ac:dyDescent="0.25">
      <c r="A27" s="51"/>
      <c r="B27" s="52" t="s">
        <v>35</v>
      </c>
      <c r="C27" s="52"/>
      <c r="D27" s="53">
        <v>275239000</v>
      </c>
      <c r="E27" s="53">
        <v>0</v>
      </c>
      <c r="F27" s="57">
        <f>E27+'Tháng 7'!F27</f>
        <v>16020000</v>
      </c>
      <c r="G27" s="76">
        <f t="shared" si="0"/>
        <v>5.8203960921235725</v>
      </c>
      <c r="H27" s="49">
        <v>50000000</v>
      </c>
      <c r="I27" s="49">
        <f t="shared" si="4"/>
        <v>66020000</v>
      </c>
      <c r="J27" s="78">
        <f t="shared" si="3"/>
        <v>23.986426342197145</v>
      </c>
      <c r="K27" s="49"/>
      <c r="L27" s="4"/>
      <c r="M27" s="14"/>
      <c r="N27" s="5"/>
      <c r="O27" s="5"/>
    </row>
    <row r="28" spans="1:15" x14ac:dyDescent="0.25">
      <c r="A28" s="51"/>
      <c r="B28" s="52" t="s">
        <v>114</v>
      </c>
      <c r="C28" s="52"/>
      <c r="D28" s="53"/>
      <c r="E28" s="50"/>
      <c r="F28" s="57">
        <f>E28+'Tháng 7'!F28</f>
        <v>0</v>
      </c>
      <c r="G28" s="76"/>
      <c r="H28" s="49"/>
      <c r="I28" s="49">
        <f t="shared" si="4"/>
        <v>0</v>
      </c>
      <c r="J28" s="78"/>
      <c r="K28" s="49"/>
      <c r="L28" s="4"/>
      <c r="M28" s="14"/>
      <c r="N28" s="5"/>
      <c r="O28" s="5"/>
    </row>
    <row r="29" spans="1:15" x14ac:dyDescent="0.25">
      <c r="A29" s="51"/>
      <c r="B29" s="52" t="s">
        <v>37</v>
      </c>
      <c r="C29" s="52"/>
      <c r="D29" s="53"/>
      <c r="E29" s="50"/>
      <c r="F29" s="57">
        <f>E29+'Tháng 7'!F29</f>
        <v>0</v>
      </c>
      <c r="G29" s="76"/>
      <c r="H29" s="49"/>
      <c r="I29" s="49">
        <f t="shared" si="4"/>
        <v>0</v>
      </c>
      <c r="J29" s="78"/>
      <c r="K29" s="49"/>
      <c r="L29" s="4"/>
      <c r="M29" s="14"/>
      <c r="N29" s="5"/>
      <c r="O29" s="5"/>
    </row>
    <row r="30" spans="1:15" x14ac:dyDescent="0.25">
      <c r="A30" s="51"/>
      <c r="B30" s="52" t="s">
        <v>38</v>
      </c>
      <c r="C30" s="52"/>
      <c r="D30" s="53"/>
      <c r="E30" s="50"/>
      <c r="F30" s="57">
        <f>E30+'Tháng 7'!F30</f>
        <v>0</v>
      </c>
      <c r="G30" s="76"/>
      <c r="H30" s="49"/>
      <c r="I30" s="49">
        <f t="shared" si="4"/>
        <v>0</v>
      </c>
      <c r="J30" s="78"/>
      <c r="K30" s="49"/>
      <c r="L30" s="4"/>
      <c r="M30" s="14"/>
      <c r="N30" s="5"/>
      <c r="O30" s="5"/>
    </row>
    <row r="31" spans="1:15" x14ac:dyDescent="0.25">
      <c r="A31" s="51"/>
      <c r="B31" s="52" t="s">
        <v>39</v>
      </c>
      <c r="C31" s="52"/>
      <c r="D31" s="53"/>
      <c r="E31" s="50"/>
      <c r="F31" s="57">
        <f>E31+'Tháng 7'!F31</f>
        <v>0</v>
      </c>
      <c r="G31" s="76"/>
      <c r="H31" s="49"/>
      <c r="I31" s="49">
        <f t="shared" si="4"/>
        <v>0</v>
      </c>
      <c r="J31" s="78"/>
      <c r="K31" s="49"/>
      <c r="L31" s="4"/>
      <c r="M31" s="14"/>
      <c r="N31" s="5"/>
      <c r="O31" s="5"/>
    </row>
    <row r="32" spans="1:15" ht="31.5" x14ac:dyDescent="0.25">
      <c r="A32" s="51">
        <v>10</v>
      </c>
      <c r="B32" s="54" t="s">
        <v>40</v>
      </c>
      <c r="C32" s="52">
        <v>480</v>
      </c>
      <c r="D32" s="49">
        <f>SUM(D34:D42)</f>
        <v>3662866000</v>
      </c>
      <c r="E32" s="49">
        <f>SUM(E34:E42)</f>
        <v>247606431</v>
      </c>
      <c r="F32" s="49">
        <f>SUM(F34:F42)</f>
        <v>1990686593</v>
      </c>
      <c r="G32" s="76">
        <f t="shared" si="0"/>
        <v>54.347786487411767</v>
      </c>
      <c r="H32" s="49">
        <f>SUM(H34:H42)</f>
        <v>358000000</v>
      </c>
      <c r="I32" s="49">
        <f>SUM(I34:I42)</f>
        <v>2348686593</v>
      </c>
      <c r="J32" s="78">
        <f t="shared" si="3"/>
        <v>64.121553805135107</v>
      </c>
      <c r="K32" s="49"/>
      <c r="L32" s="4"/>
      <c r="M32" s="14"/>
      <c r="N32" s="5"/>
      <c r="O32" s="5"/>
    </row>
    <row r="33" spans="1:15" x14ac:dyDescent="0.25">
      <c r="A33" s="51"/>
      <c r="B33" s="54" t="s">
        <v>41</v>
      </c>
      <c r="C33" s="52"/>
      <c r="D33" s="49"/>
      <c r="E33" s="49"/>
      <c r="F33" s="57">
        <f>E33+'Tháng 7'!F33</f>
        <v>0</v>
      </c>
      <c r="G33" s="76"/>
      <c r="H33" s="49"/>
      <c r="I33" s="49"/>
      <c r="J33" s="78"/>
      <c r="K33" s="49"/>
      <c r="L33" s="4"/>
      <c r="M33" s="14"/>
      <c r="N33" s="5"/>
      <c r="O33" s="5"/>
    </row>
    <row r="34" spans="1:15" x14ac:dyDescent="0.25">
      <c r="A34" s="51"/>
      <c r="B34" s="56" t="s">
        <v>42</v>
      </c>
      <c r="C34" s="52">
        <v>382</v>
      </c>
      <c r="D34" s="53">
        <f>2178817000-42560000</f>
        <v>2136257000</v>
      </c>
      <c r="E34" s="57">
        <v>139383215</v>
      </c>
      <c r="F34" s="57">
        <f>E34+'Tháng 7'!F34</f>
        <v>1050449502</v>
      </c>
      <c r="G34" s="76">
        <f t="shared" si="0"/>
        <v>49.172431126030247</v>
      </c>
      <c r="H34" s="49">
        <v>198000000</v>
      </c>
      <c r="I34" s="49">
        <f t="shared" ref="I34:I46" si="5">F34+H34</f>
        <v>1248449502</v>
      </c>
      <c r="J34" s="78">
        <f t="shared" si="3"/>
        <v>58.440978870987905</v>
      </c>
      <c r="K34" s="49"/>
      <c r="L34" s="4"/>
      <c r="M34" s="14"/>
      <c r="N34" s="5"/>
      <c r="O34" s="5"/>
    </row>
    <row r="35" spans="1:15" x14ac:dyDescent="0.25">
      <c r="A35" s="51"/>
      <c r="B35" s="56" t="s">
        <v>43</v>
      </c>
      <c r="C35" s="52">
        <v>383</v>
      </c>
      <c r="D35" s="53">
        <v>639682000</v>
      </c>
      <c r="E35" s="57">
        <v>46048997</v>
      </c>
      <c r="F35" s="57">
        <f>E35+'Tháng 7'!F35</f>
        <v>439632441</v>
      </c>
      <c r="G35" s="76">
        <f t="shared" si="0"/>
        <v>68.726717494004831</v>
      </c>
      <c r="H35" s="49">
        <v>70000000</v>
      </c>
      <c r="I35" s="49">
        <f t="shared" si="5"/>
        <v>509632441</v>
      </c>
      <c r="J35" s="78">
        <f t="shared" si="3"/>
        <v>79.669654765961837</v>
      </c>
      <c r="K35" s="49"/>
      <c r="L35" s="4"/>
      <c r="M35" s="14"/>
      <c r="N35" s="4"/>
      <c r="O35" s="4"/>
    </row>
    <row r="36" spans="1:15" x14ac:dyDescent="0.25">
      <c r="A36" s="51"/>
      <c r="B36" s="56" t="s">
        <v>44</v>
      </c>
      <c r="C36" s="52">
        <v>384</v>
      </c>
      <c r="D36" s="53">
        <v>246003000</v>
      </c>
      <c r="E36" s="57">
        <v>19487182</v>
      </c>
      <c r="F36" s="57">
        <f>E36+'Tháng 7'!F36</f>
        <v>153541310</v>
      </c>
      <c r="G36" s="76">
        <f t="shared" si="0"/>
        <v>62.41440551537989</v>
      </c>
      <c r="H36" s="49">
        <v>25000000</v>
      </c>
      <c r="I36" s="49">
        <f t="shared" si="5"/>
        <v>178541310</v>
      </c>
      <c r="J36" s="78">
        <f t="shared" si="3"/>
        <v>72.576883208741364</v>
      </c>
      <c r="K36" s="49"/>
      <c r="L36" s="4"/>
      <c r="M36" s="14"/>
      <c r="N36" s="5"/>
      <c r="O36" s="5"/>
    </row>
    <row r="37" spans="1:15" x14ac:dyDescent="0.25">
      <c r="A37" s="51"/>
      <c r="B37" s="56" t="s">
        <v>45</v>
      </c>
      <c r="C37" s="52">
        <v>385</v>
      </c>
      <c r="D37" s="53">
        <v>119832000</v>
      </c>
      <c r="E37" s="57">
        <v>5761566</v>
      </c>
      <c r="F37" s="57">
        <f>E37+'Tháng 7'!F37</f>
        <v>67768330</v>
      </c>
      <c r="G37" s="76">
        <f t="shared" si="0"/>
        <v>56.552782228453168</v>
      </c>
      <c r="H37" s="49">
        <v>20000000</v>
      </c>
      <c r="I37" s="49">
        <f t="shared" si="5"/>
        <v>87768330</v>
      </c>
      <c r="J37" s="78">
        <f t="shared" si="3"/>
        <v>73.242814940917285</v>
      </c>
      <c r="K37" s="49"/>
      <c r="L37" s="4"/>
      <c r="M37" s="14"/>
      <c r="N37" s="5"/>
      <c r="O37" s="5"/>
    </row>
    <row r="38" spans="1:15" x14ac:dyDescent="0.25">
      <c r="A38" s="51"/>
      <c r="B38" s="56" t="s">
        <v>46</v>
      </c>
      <c r="C38" s="52">
        <v>386</v>
      </c>
      <c r="D38" s="53">
        <v>142571000</v>
      </c>
      <c r="E38" s="57">
        <f>13692972-231627</f>
        <v>13461345</v>
      </c>
      <c r="F38" s="57">
        <f>E38+'Tháng 7'!F38</f>
        <v>105230162</v>
      </c>
      <c r="G38" s="76">
        <f t="shared" si="0"/>
        <v>73.808952732322837</v>
      </c>
      <c r="H38" s="49">
        <v>15000000</v>
      </c>
      <c r="I38" s="49">
        <f t="shared" si="5"/>
        <v>120230162</v>
      </c>
      <c r="J38" s="78">
        <f t="shared" si="3"/>
        <v>84.330026442965249</v>
      </c>
      <c r="K38" s="49"/>
      <c r="L38" s="4"/>
      <c r="M38" s="14"/>
      <c r="N38" s="5"/>
      <c r="O38" s="5"/>
    </row>
    <row r="39" spans="1:15" x14ac:dyDescent="0.25">
      <c r="A39" s="51"/>
      <c r="B39" s="56" t="s">
        <v>47</v>
      </c>
      <c r="C39" s="52">
        <v>387</v>
      </c>
      <c r="D39" s="53">
        <v>105132000</v>
      </c>
      <c r="E39" s="57">
        <v>6307102</v>
      </c>
      <c r="F39" s="57">
        <f>E39+'Tháng 7'!F39</f>
        <v>56212115</v>
      </c>
      <c r="G39" s="76">
        <f t="shared" si="0"/>
        <v>53.468130540653661</v>
      </c>
      <c r="H39" s="49">
        <v>10000000</v>
      </c>
      <c r="I39" s="49">
        <f t="shared" si="5"/>
        <v>66212115</v>
      </c>
      <c r="J39" s="78">
        <f t="shared" si="3"/>
        <v>62.979982307955716</v>
      </c>
      <c r="K39" s="49"/>
      <c r="L39" s="4"/>
      <c r="M39" s="14"/>
      <c r="N39" s="5"/>
      <c r="O39" s="5"/>
    </row>
    <row r="40" spans="1:15" x14ac:dyDescent="0.25">
      <c r="A40" s="51"/>
      <c r="B40" s="56" t="s">
        <v>48</v>
      </c>
      <c r="C40" s="52">
        <v>388</v>
      </c>
      <c r="D40" s="53">
        <v>106561000</v>
      </c>
      <c r="E40" s="57">
        <v>10831974</v>
      </c>
      <c r="F40" s="57">
        <f>E40+'Tháng 7'!F40</f>
        <v>66871333</v>
      </c>
      <c r="G40" s="76">
        <f t="shared" si="0"/>
        <v>62.754040408779943</v>
      </c>
      <c r="H40" s="49">
        <v>10000000</v>
      </c>
      <c r="I40" s="49">
        <f t="shared" si="5"/>
        <v>76871333</v>
      </c>
      <c r="J40" s="78">
        <f t="shared" si="3"/>
        <v>72.138336727320507</v>
      </c>
      <c r="K40" s="49"/>
      <c r="L40" s="4"/>
      <c r="M40" s="14"/>
      <c r="N40" s="5"/>
      <c r="O40" s="5"/>
    </row>
    <row r="41" spans="1:15" x14ac:dyDescent="0.25">
      <c r="A41" s="51"/>
      <c r="B41" s="56" t="s">
        <v>49</v>
      </c>
      <c r="C41" s="52"/>
      <c r="D41" s="53">
        <v>166828000</v>
      </c>
      <c r="E41" s="57">
        <v>6325050</v>
      </c>
      <c r="F41" s="57">
        <f>E41+'Tháng 7'!F41</f>
        <v>50981400</v>
      </c>
      <c r="G41" s="76">
        <f t="shared" si="0"/>
        <v>30.559258637638763</v>
      </c>
      <c r="H41" s="49">
        <v>10000000</v>
      </c>
      <c r="I41" s="49">
        <f t="shared" si="5"/>
        <v>60981400</v>
      </c>
      <c r="J41" s="78">
        <f t="shared" si="3"/>
        <v>36.553456254345797</v>
      </c>
      <c r="K41" s="49"/>
      <c r="L41" s="4"/>
      <c r="M41" s="14"/>
      <c r="N41" s="5"/>
      <c r="O41" s="5"/>
    </row>
    <row r="42" spans="1:15" x14ac:dyDescent="0.25">
      <c r="A42" s="51"/>
      <c r="B42" s="56" t="s">
        <v>50</v>
      </c>
      <c r="C42" s="52"/>
      <c r="D42" s="52"/>
      <c r="E42" s="57"/>
      <c r="F42" s="57">
        <f>E42+'Tháng 7'!F42</f>
        <v>0</v>
      </c>
      <c r="G42" s="76"/>
      <c r="H42" s="49"/>
      <c r="I42" s="49">
        <f t="shared" si="5"/>
        <v>0</v>
      </c>
      <c r="J42" s="78"/>
      <c r="K42" s="49"/>
      <c r="L42" s="4"/>
      <c r="M42" s="14"/>
      <c r="N42" s="5"/>
      <c r="O42" s="5"/>
    </row>
    <row r="43" spans="1:15" x14ac:dyDescent="0.25">
      <c r="A43" s="51">
        <v>11</v>
      </c>
      <c r="B43" s="52" t="s">
        <v>51</v>
      </c>
      <c r="C43" s="52">
        <v>470</v>
      </c>
      <c r="D43" s="53">
        <f>SUM(D44:D46)</f>
        <v>53053000</v>
      </c>
      <c r="E43" s="53">
        <f>SUM(E44:E46)</f>
        <v>0</v>
      </c>
      <c r="F43" s="53">
        <f>SUM(F44:F46)</f>
        <v>4000000</v>
      </c>
      <c r="G43" s="76">
        <f t="shared" si="0"/>
        <v>7.539630181139616</v>
      </c>
      <c r="H43" s="53">
        <f>SUM(H44:H46)</f>
        <v>49000000</v>
      </c>
      <c r="I43" s="53">
        <f>SUM(I44:I46)</f>
        <v>53000000</v>
      </c>
      <c r="J43" s="78">
        <f t="shared" si="3"/>
        <v>99.900099900099903</v>
      </c>
      <c r="K43" s="53"/>
      <c r="L43" s="4"/>
      <c r="M43" s="14"/>
      <c r="N43" s="5"/>
      <c r="O43" s="5"/>
    </row>
    <row r="44" spans="1:15" ht="78.75" x14ac:dyDescent="0.25">
      <c r="A44" s="51"/>
      <c r="B44" s="54" t="s">
        <v>52</v>
      </c>
      <c r="C44" s="52">
        <v>471</v>
      </c>
      <c r="D44" s="53">
        <v>53053000</v>
      </c>
      <c r="E44" s="57"/>
      <c r="F44" s="57">
        <f>E44+'Tháng 7'!F44</f>
        <v>4000000</v>
      </c>
      <c r="G44" s="76">
        <f t="shared" si="0"/>
        <v>7.539630181139616</v>
      </c>
      <c r="H44" s="57">
        <v>49000000</v>
      </c>
      <c r="I44" s="49">
        <f>F44+H44</f>
        <v>53000000</v>
      </c>
      <c r="J44" s="78">
        <f t="shared" si="3"/>
        <v>99.900099900099903</v>
      </c>
      <c r="K44" s="57"/>
      <c r="L44" s="4"/>
      <c r="M44" s="14"/>
      <c r="N44" s="5"/>
      <c r="O44" s="5"/>
    </row>
    <row r="45" spans="1:15" ht="31.5" hidden="1" x14ac:dyDescent="0.25">
      <c r="A45" s="51"/>
      <c r="B45" s="54" t="s">
        <v>53</v>
      </c>
      <c r="C45" s="52">
        <v>472</v>
      </c>
      <c r="D45" s="53"/>
      <c r="E45" s="49"/>
      <c r="F45" s="57">
        <f>E45+'Tháng 7'!F45</f>
        <v>0</v>
      </c>
      <c r="G45" s="76"/>
      <c r="H45" s="49"/>
      <c r="I45" s="49">
        <f t="shared" si="5"/>
        <v>0</v>
      </c>
      <c r="J45" s="78"/>
      <c r="K45" s="49"/>
      <c r="L45" s="4"/>
      <c r="M45" s="14"/>
      <c r="N45" s="5"/>
      <c r="O45" s="5"/>
    </row>
    <row r="46" spans="1:15" ht="30" hidden="1" x14ac:dyDescent="0.25">
      <c r="A46" s="51"/>
      <c r="B46" s="58" t="s">
        <v>54</v>
      </c>
      <c r="C46" s="52">
        <v>473</v>
      </c>
      <c r="D46" s="53"/>
      <c r="E46" s="57"/>
      <c r="F46" s="57">
        <f>E46+'Tháng 7'!F46</f>
        <v>0</v>
      </c>
      <c r="G46" s="76"/>
      <c r="H46" s="49"/>
      <c r="I46" s="49">
        <f t="shared" si="5"/>
        <v>0</v>
      </c>
      <c r="J46" s="78"/>
      <c r="K46" s="49"/>
      <c r="L46" s="4"/>
      <c r="M46" s="14"/>
      <c r="N46" s="5"/>
      <c r="O46" s="5"/>
    </row>
    <row r="47" spans="1:15" x14ac:dyDescent="0.25">
      <c r="A47" s="51">
        <v>12</v>
      </c>
      <c r="B47" s="52" t="s">
        <v>55</v>
      </c>
      <c r="C47" s="52">
        <v>390</v>
      </c>
      <c r="D47" s="53">
        <v>29150000</v>
      </c>
      <c r="E47" s="49">
        <v>6000000</v>
      </c>
      <c r="F47" s="57">
        <f>E47+'Tháng 7'!F47</f>
        <v>16400000</v>
      </c>
      <c r="G47" s="76">
        <f t="shared" si="0"/>
        <v>56.260720411663812</v>
      </c>
      <c r="H47" s="49">
        <v>10000000</v>
      </c>
      <c r="I47" s="57">
        <f>H47+F47</f>
        <v>26400000</v>
      </c>
      <c r="J47" s="78">
        <f t="shared" si="3"/>
        <v>90.566037735849065</v>
      </c>
      <c r="K47" s="49"/>
      <c r="L47" s="4"/>
      <c r="M47" s="19"/>
      <c r="N47" s="5"/>
      <c r="O47" s="5"/>
    </row>
    <row r="48" spans="1:15" x14ac:dyDescent="0.25">
      <c r="A48" s="92" t="s">
        <v>56</v>
      </c>
      <c r="B48" s="59" t="s">
        <v>57</v>
      </c>
      <c r="C48" s="45"/>
      <c r="D48" s="46"/>
      <c r="E48" s="46"/>
      <c r="F48" s="57">
        <f>E48+'Tháng 7'!F48</f>
        <v>0</v>
      </c>
      <c r="G48" s="75"/>
      <c r="H48" s="47"/>
      <c r="I48" s="57">
        <f t="shared" ref="I48:I60" si="6">H48+F48</f>
        <v>0</v>
      </c>
      <c r="J48" s="78"/>
      <c r="K48" s="47"/>
      <c r="L48" s="35"/>
      <c r="M48" s="35"/>
      <c r="N48" s="4"/>
      <c r="O48" s="4"/>
    </row>
    <row r="49" spans="1:16" x14ac:dyDescent="0.25">
      <c r="A49" s="92" t="s">
        <v>58</v>
      </c>
      <c r="B49" s="45" t="s">
        <v>59</v>
      </c>
      <c r="C49" s="45">
        <v>400</v>
      </c>
      <c r="D49" s="46">
        <v>117183000</v>
      </c>
      <c r="E49" s="60"/>
      <c r="F49" s="57">
        <f>E49+'Tháng 7'!F49</f>
        <v>0</v>
      </c>
      <c r="G49" s="75">
        <f t="shared" si="0"/>
        <v>0</v>
      </c>
      <c r="H49" s="47"/>
      <c r="I49" s="70">
        <f t="shared" si="6"/>
        <v>0</v>
      </c>
      <c r="J49" s="78">
        <f t="shared" si="3"/>
        <v>0</v>
      </c>
      <c r="K49" s="49"/>
      <c r="L49" s="5"/>
      <c r="M49" s="5"/>
      <c r="N49" s="4"/>
      <c r="O49" s="4"/>
      <c r="P49" s="18"/>
    </row>
    <row r="50" spans="1:16" x14ac:dyDescent="0.25">
      <c r="A50" s="92" t="s">
        <v>60</v>
      </c>
      <c r="B50" s="45" t="s">
        <v>61</v>
      </c>
      <c r="C50" s="45"/>
      <c r="D50" s="46">
        <f>42560000+131904000</f>
        <v>174464000</v>
      </c>
      <c r="E50" s="60"/>
      <c r="F50" s="57">
        <f>E50+'Tháng 7'!F50</f>
        <v>0</v>
      </c>
      <c r="G50" s="75"/>
      <c r="H50" s="49">
        <v>100000000</v>
      </c>
      <c r="I50" s="70">
        <f t="shared" si="6"/>
        <v>100000000</v>
      </c>
      <c r="J50" s="78">
        <f t="shared" si="3"/>
        <v>57.318415260454877</v>
      </c>
      <c r="K50" s="49"/>
      <c r="L50" s="5"/>
      <c r="M50" s="5"/>
      <c r="N50" s="4"/>
      <c r="O50" s="4"/>
      <c r="P50" s="18"/>
    </row>
    <row r="51" spans="1:16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60">
        <f>F52</f>
        <v>49600000</v>
      </c>
      <c r="G51" s="60"/>
      <c r="H51" s="60">
        <f t="shared" ref="H51" si="7">H52</f>
        <v>0</v>
      </c>
      <c r="I51" s="70">
        <f t="shared" si="6"/>
        <v>49600000</v>
      </c>
      <c r="J51" s="78"/>
      <c r="K51" s="49"/>
      <c r="L51" s="5"/>
      <c r="M51" s="5"/>
      <c r="N51" s="4"/>
      <c r="O51" s="4"/>
      <c r="P51" s="18"/>
    </row>
    <row r="52" spans="1:16" x14ac:dyDescent="0.25">
      <c r="A52" s="61"/>
      <c r="B52" s="62" t="s">
        <v>85</v>
      </c>
      <c r="C52" s="63"/>
      <c r="D52" s="64"/>
      <c r="E52" s="65"/>
      <c r="F52" s="57">
        <f>E52+'Tháng 7'!F52</f>
        <v>49600000</v>
      </c>
      <c r="G52" s="76"/>
      <c r="H52" s="66"/>
      <c r="I52" s="57">
        <f t="shared" si="6"/>
        <v>49600000</v>
      </c>
      <c r="J52" s="78"/>
      <c r="K52" s="66"/>
      <c r="L52" s="38"/>
      <c r="M52" s="38"/>
      <c r="N52" s="38"/>
      <c r="O52" s="38"/>
      <c r="P52" s="37"/>
    </row>
    <row r="53" spans="1:16" hidden="1" x14ac:dyDescent="0.25">
      <c r="A53" s="61"/>
      <c r="B53" s="62" t="s">
        <v>64</v>
      </c>
      <c r="C53" s="63"/>
      <c r="D53" s="64"/>
      <c r="E53" s="65"/>
      <c r="F53" s="57">
        <f>E53+'Tháng 7'!F53</f>
        <v>0</v>
      </c>
      <c r="G53" s="76"/>
      <c r="H53" s="66"/>
      <c r="I53" s="57">
        <f t="shared" si="6"/>
        <v>0</v>
      </c>
      <c r="J53" s="78"/>
      <c r="K53" s="66"/>
      <c r="L53" s="38"/>
      <c r="M53" s="38"/>
      <c r="N53" s="38"/>
      <c r="O53" s="38"/>
      <c r="P53" s="37"/>
    </row>
    <row r="54" spans="1:16" hidden="1" x14ac:dyDescent="0.25">
      <c r="A54" s="61"/>
      <c r="B54" s="62" t="s">
        <v>65</v>
      </c>
      <c r="C54" s="63"/>
      <c r="D54" s="64"/>
      <c r="E54" s="65"/>
      <c r="F54" s="57">
        <f>E54+'Tháng 7'!F54</f>
        <v>0</v>
      </c>
      <c r="G54" s="76"/>
      <c r="H54" s="66"/>
      <c r="I54" s="57">
        <f t="shared" si="6"/>
        <v>0</v>
      </c>
      <c r="J54" s="78"/>
      <c r="K54" s="66"/>
      <c r="L54" s="38"/>
      <c r="M54" s="38"/>
      <c r="N54" s="38"/>
      <c r="O54" s="38"/>
      <c r="P54" s="37"/>
    </row>
    <row r="55" spans="1:16" hidden="1" x14ac:dyDescent="0.25">
      <c r="A55" s="61"/>
      <c r="B55" s="62" t="s">
        <v>66</v>
      </c>
      <c r="C55" s="63"/>
      <c r="D55" s="64"/>
      <c r="E55" s="65"/>
      <c r="F55" s="57">
        <f>E55+'Tháng 7'!F55</f>
        <v>0</v>
      </c>
      <c r="G55" s="76"/>
      <c r="H55" s="66"/>
      <c r="I55" s="57">
        <f t="shared" si="6"/>
        <v>0</v>
      </c>
      <c r="J55" s="78"/>
      <c r="K55" s="66"/>
      <c r="L55" s="38"/>
      <c r="M55" s="38"/>
      <c r="N55" s="38"/>
      <c r="O55" s="38"/>
      <c r="P55" s="37"/>
    </row>
    <row r="56" spans="1:16" x14ac:dyDescent="0.25">
      <c r="A56" s="67" t="s">
        <v>67</v>
      </c>
      <c r="B56" s="68" t="s">
        <v>84</v>
      </c>
      <c r="C56" s="68"/>
      <c r="D56" s="69"/>
      <c r="E56" s="70">
        <v>15047560</v>
      </c>
      <c r="F56" s="57">
        <f>E56+'Tháng 7'!F56</f>
        <v>15047560</v>
      </c>
      <c r="G56" s="77"/>
      <c r="H56" s="71">
        <v>220000000</v>
      </c>
      <c r="I56" s="57">
        <f t="shared" si="6"/>
        <v>235047560</v>
      </c>
      <c r="J56" s="78"/>
      <c r="K56" s="71"/>
      <c r="L56" s="40"/>
      <c r="M56" s="40"/>
      <c r="N56" s="40"/>
      <c r="O56" s="40"/>
      <c r="P56" s="39"/>
    </row>
    <row r="57" spans="1:16" x14ac:dyDescent="0.25">
      <c r="A57" s="67" t="s">
        <v>68</v>
      </c>
      <c r="B57" s="68" t="s">
        <v>69</v>
      </c>
      <c r="C57" s="68"/>
      <c r="D57" s="69"/>
      <c r="E57" s="70"/>
      <c r="F57" s="57">
        <f>E57+'Tháng 7'!F57</f>
        <v>0</v>
      </c>
      <c r="G57" s="77"/>
      <c r="H57" s="71"/>
      <c r="I57" s="57">
        <f t="shared" si="6"/>
        <v>0</v>
      </c>
      <c r="J57" s="78"/>
      <c r="K57" s="71"/>
      <c r="L57" s="40"/>
      <c r="M57" s="40"/>
      <c r="N57" s="40"/>
      <c r="O57" s="40"/>
      <c r="P57" s="39"/>
    </row>
    <row r="58" spans="1:16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0</v>
      </c>
      <c r="F58" s="70">
        <f>SUM(F59:F60)</f>
        <v>0</v>
      </c>
      <c r="G58" s="70"/>
      <c r="H58" s="70">
        <f t="shared" ref="H58" si="8">SUM(H59:H60)</f>
        <v>0</v>
      </c>
      <c r="I58" s="70">
        <f t="shared" si="6"/>
        <v>0</v>
      </c>
      <c r="J58" s="78"/>
      <c r="K58" s="71"/>
      <c r="L58" s="40"/>
      <c r="M58" s="40"/>
      <c r="N58" s="40"/>
      <c r="O58" s="40"/>
      <c r="P58" s="39"/>
    </row>
    <row r="59" spans="1:16" x14ac:dyDescent="0.25">
      <c r="A59" s="51">
        <v>1</v>
      </c>
      <c r="B59" s="72" t="s">
        <v>71</v>
      </c>
      <c r="C59" s="72">
        <v>610</v>
      </c>
      <c r="D59" s="53"/>
      <c r="E59" s="73"/>
      <c r="F59" s="57">
        <f>E59+'Tháng 6'!F59</f>
        <v>0</v>
      </c>
      <c r="G59" s="75"/>
      <c r="H59" s="74"/>
      <c r="I59" s="57">
        <f t="shared" si="6"/>
        <v>0</v>
      </c>
      <c r="J59" s="78"/>
      <c r="K59" s="74"/>
      <c r="L59" s="5"/>
      <c r="M59" s="5"/>
      <c r="N59" s="5"/>
      <c r="O59" s="5"/>
      <c r="P59" s="2"/>
    </row>
    <row r="60" spans="1:16" x14ac:dyDescent="0.25">
      <c r="A60" s="41">
        <v>2</v>
      </c>
      <c r="B60" s="42" t="s">
        <v>72</v>
      </c>
      <c r="C60" s="42">
        <v>620</v>
      </c>
      <c r="D60" s="43"/>
      <c r="E60" s="44"/>
      <c r="F60" s="57">
        <f>E60+'Tháng 6'!F60</f>
        <v>0</v>
      </c>
      <c r="G60" s="82"/>
      <c r="H60" s="44"/>
      <c r="I60" s="57">
        <f t="shared" si="6"/>
        <v>0</v>
      </c>
      <c r="J60" s="78"/>
      <c r="K60" s="44"/>
      <c r="L60" s="5"/>
      <c r="M60" s="5"/>
      <c r="N60" s="5"/>
      <c r="O60" s="5"/>
      <c r="P60" s="2"/>
    </row>
    <row r="61" spans="1:16" x14ac:dyDescent="0.25">
      <c r="A61" s="9"/>
      <c r="B61" s="20"/>
      <c r="C61" s="20"/>
      <c r="D61" s="21"/>
      <c r="E61" s="22"/>
      <c r="F61" s="22"/>
      <c r="G61" s="83"/>
      <c r="H61" s="23"/>
      <c r="I61" s="23"/>
      <c r="J61" s="88"/>
      <c r="K61" s="5"/>
      <c r="L61" s="5"/>
      <c r="M61" s="5"/>
      <c r="N61" s="5"/>
      <c r="O61" s="5"/>
      <c r="P61" s="5"/>
    </row>
    <row r="62" spans="1:16" x14ac:dyDescent="0.25">
      <c r="A62" s="1"/>
      <c r="B62" s="18"/>
      <c r="C62" s="36"/>
      <c r="D62" s="36"/>
      <c r="E62" s="36"/>
      <c r="F62" s="36"/>
      <c r="G62" s="84"/>
      <c r="H62" s="143" t="s">
        <v>87</v>
      </c>
      <c r="I62" s="143"/>
      <c r="J62" s="143"/>
      <c r="K62" s="143"/>
      <c r="L62" s="1"/>
      <c r="M62" s="1"/>
      <c r="N62" s="1"/>
      <c r="O62" s="4"/>
      <c r="P62" s="4"/>
    </row>
    <row r="63" spans="1:16" x14ac:dyDescent="0.25">
      <c r="A63" s="1"/>
      <c r="B63" s="18"/>
      <c r="C63" s="36"/>
      <c r="D63" s="36"/>
      <c r="E63" s="36"/>
      <c r="F63" s="36"/>
      <c r="G63" s="84"/>
      <c r="H63" s="141" t="s">
        <v>110</v>
      </c>
      <c r="I63" s="141"/>
      <c r="J63" s="141"/>
      <c r="K63" s="141"/>
      <c r="L63" s="1"/>
      <c r="M63" s="1"/>
      <c r="N63" s="1"/>
      <c r="O63" s="4"/>
      <c r="P63" s="4"/>
    </row>
    <row r="64" spans="1:16" x14ac:dyDescent="0.25">
      <c r="A64" s="1"/>
      <c r="B64" s="1" t="s">
        <v>74</v>
      </c>
      <c r="C64" s="1"/>
      <c r="D64" s="24"/>
      <c r="E64" s="24"/>
      <c r="F64" s="24"/>
      <c r="G64" s="80"/>
      <c r="H64" s="136" t="s">
        <v>77</v>
      </c>
      <c r="I64" s="136"/>
      <c r="J64" s="136"/>
      <c r="K64" s="136"/>
      <c r="L64" s="90"/>
      <c r="M64" s="90"/>
      <c r="N64" s="90"/>
      <c r="O64" s="4"/>
      <c r="P64" s="4"/>
    </row>
    <row r="65" spans="1:16" x14ac:dyDescent="0.25">
      <c r="A65" s="1"/>
      <c r="B65" s="1"/>
      <c r="C65" s="1"/>
      <c r="D65" s="21"/>
      <c r="E65" s="90"/>
      <c r="F65" s="90"/>
      <c r="G65" s="80"/>
      <c r="H65" s="90"/>
      <c r="I65" s="90"/>
      <c r="J65" s="89"/>
      <c r="K65" s="90"/>
      <c r="L65" s="90"/>
      <c r="M65" s="90"/>
      <c r="N65" s="90"/>
      <c r="O65" s="4"/>
      <c r="P65" s="4"/>
    </row>
    <row r="66" spans="1:16" x14ac:dyDescent="0.25">
      <c r="A66" s="1"/>
      <c r="B66" s="1"/>
      <c r="C66" s="1"/>
      <c r="D66" s="21"/>
      <c r="E66" s="90"/>
      <c r="F66" s="90"/>
      <c r="G66" s="80"/>
      <c r="H66" s="90"/>
      <c r="I66" s="90"/>
      <c r="J66" s="89"/>
      <c r="K66" s="90"/>
      <c r="L66" s="90"/>
      <c r="M66" s="90"/>
      <c r="N66" s="90"/>
      <c r="O66" s="4"/>
      <c r="P66" s="4"/>
    </row>
    <row r="67" spans="1:16" x14ac:dyDescent="0.25">
      <c r="A67" s="9"/>
      <c r="B67" s="135"/>
      <c r="C67" s="135"/>
      <c r="D67" s="21"/>
      <c r="E67" s="11"/>
      <c r="F67" s="11"/>
      <c r="G67" s="85"/>
      <c r="H67" s="11"/>
      <c r="I67" s="11"/>
      <c r="J67" s="88"/>
      <c r="K67" s="5"/>
      <c r="L67" s="5"/>
      <c r="M67" s="5"/>
      <c r="N67" s="5"/>
      <c r="O67" s="5"/>
      <c r="P67" s="5"/>
    </row>
    <row r="68" spans="1:16" x14ac:dyDescent="0.25">
      <c r="A68" s="9"/>
      <c r="B68" s="91"/>
      <c r="C68" s="2"/>
      <c r="D68" s="21"/>
      <c r="E68" s="11"/>
      <c r="F68" s="11"/>
      <c r="G68" s="80"/>
      <c r="H68" s="90"/>
      <c r="I68" s="90"/>
      <c r="J68" s="88"/>
      <c r="K68" s="5"/>
      <c r="L68" s="5"/>
      <c r="M68" s="5"/>
      <c r="N68" s="5"/>
      <c r="O68" s="5"/>
      <c r="P68" s="5"/>
    </row>
    <row r="69" spans="1:16" x14ac:dyDescent="0.25">
      <c r="A69" s="9"/>
      <c r="B69" s="1" t="s">
        <v>75</v>
      </c>
      <c r="C69" s="2"/>
      <c r="D69" s="21"/>
      <c r="E69" s="11"/>
      <c r="F69" s="11"/>
      <c r="G69" s="85"/>
      <c r="H69" s="136" t="s">
        <v>78</v>
      </c>
      <c r="I69" s="136"/>
      <c r="J69" s="136"/>
      <c r="K69" s="136"/>
      <c r="L69" s="5"/>
      <c r="M69" s="5"/>
      <c r="N69" s="5"/>
      <c r="O69" s="5"/>
      <c r="P69" s="5"/>
    </row>
    <row r="70" spans="1:16" x14ac:dyDescent="0.25">
      <c r="A70" s="9"/>
      <c r="B70" s="2"/>
      <c r="C70" s="2"/>
      <c r="D70" s="21"/>
      <c r="E70" s="11"/>
      <c r="F70" s="11"/>
      <c r="G70" s="85"/>
      <c r="H70" s="11"/>
      <c r="I70" s="11"/>
      <c r="J70" s="88"/>
      <c r="K70" s="5"/>
      <c r="L70" s="5"/>
      <c r="M70" s="5"/>
      <c r="N70" s="5"/>
      <c r="O70" s="5"/>
      <c r="P70" s="5"/>
    </row>
    <row r="71" spans="1:16" x14ac:dyDescent="0.25">
      <c r="A71" s="9"/>
      <c r="B71" s="2"/>
      <c r="C71" s="2"/>
      <c r="D71" s="21"/>
      <c r="E71" s="11"/>
      <c r="F71" s="11"/>
      <c r="G71" s="85"/>
      <c r="H71" s="11"/>
      <c r="I71" s="11"/>
      <c r="J71" s="88"/>
      <c r="K71" s="5"/>
      <c r="L71" s="5"/>
      <c r="M71" s="5"/>
      <c r="N71" s="5"/>
      <c r="O71" s="5"/>
      <c r="P71" s="5"/>
    </row>
    <row r="72" spans="1:16" x14ac:dyDescent="0.25">
      <c r="A72" s="9"/>
      <c r="B72" s="2"/>
      <c r="C72" s="2"/>
      <c r="D72" s="21"/>
      <c r="E72" s="11"/>
      <c r="F72" s="11"/>
      <c r="G72" s="85"/>
      <c r="H72" s="11"/>
      <c r="I72" s="11"/>
      <c r="J72" s="88"/>
      <c r="K72" s="5"/>
      <c r="L72" s="5"/>
      <c r="M72" s="5"/>
      <c r="N72" s="5"/>
      <c r="O72" s="5"/>
      <c r="P72" s="5"/>
    </row>
    <row r="73" spans="1:16" x14ac:dyDescent="0.25">
      <c r="A73" s="9"/>
      <c r="B73" s="2"/>
      <c r="C73" s="2"/>
      <c r="D73" s="21"/>
      <c r="E73" s="11"/>
      <c r="F73" s="11"/>
      <c r="G73" s="85"/>
      <c r="H73" s="11"/>
      <c r="I73" s="11"/>
      <c r="J73" s="88"/>
      <c r="K73" s="5"/>
      <c r="L73" s="5"/>
      <c r="M73" s="5"/>
      <c r="N73" s="5"/>
      <c r="O73" s="5"/>
      <c r="P73" s="5"/>
    </row>
    <row r="74" spans="1:16" x14ac:dyDescent="0.25">
      <c r="A74" s="9"/>
      <c r="B74" s="2"/>
      <c r="C74" s="2"/>
      <c r="D74" s="21"/>
      <c r="E74" s="11"/>
      <c r="F74" s="11"/>
      <c r="G74" s="85"/>
      <c r="H74" s="11"/>
      <c r="I74" s="11"/>
      <c r="J74" s="88"/>
      <c r="K74" s="5"/>
      <c r="L74" s="5"/>
      <c r="M74" s="5"/>
      <c r="N74" s="5"/>
      <c r="O74" s="5"/>
      <c r="P74" s="5"/>
    </row>
    <row r="75" spans="1:16" x14ac:dyDescent="0.25">
      <c r="A75" s="9"/>
      <c r="B75" s="2"/>
      <c r="C75" s="2"/>
      <c r="D75" s="21"/>
      <c r="E75" s="11"/>
      <c r="F75" s="11"/>
      <c r="G75" s="85"/>
      <c r="H75" s="11"/>
      <c r="I75" s="11"/>
      <c r="J75" s="88"/>
      <c r="K75" s="5"/>
      <c r="L75" s="5"/>
      <c r="M75" s="5"/>
      <c r="N75" s="5"/>
      <c r="O75" s="5"/>
      <c r="P75" s="5"/>
    </row>
    <row r="76" spans="1:16" x14ac:dyDescent="0.25">
      <c r="A76" s="9"/>
      <c r="B76" s="2"/>
      <c r="C76" s="2"/>
      <c r="D76" s="21"/>
      <c r="E76" s="11"/>
      <c r="F76" s="11"/>
      <c r="G76" s="85"/>
      <c r="H76" s="11"/>
      <c r="I76" s="11"/>
      <c r="J76" s="88"/>
      <c r="K76" s="5"/>
      <c r="L76" s="5"/>
      <c r="M76" s="5"/>
      <c r="N76" s="5"/>
      <c r="O76" s="5"/>
      <c r="P76" s="5"/>
    </row>
    <row r="77" spans="1:16" x14ac:dyDescent="0.25">
      <c r="A77" s="9"/>
      <c r="B77" s="2"/>
      <c r="C77" s="2"/>
      <c r="D77" s="21"/>
      <c r="E77" s="11"/>
      <c r="F77" s="11"/>
      <c r="G77" s="85"/>
      <c r="H77" s="11"/>
      <c r="I77" s="11"/>
      <c r="J77" s="88"/>
      <c r="K77" s="5"/>
      <c r="L77" s="5"/>
      <c r="M77" s="5"/>
      <c r="N77" s="5"/>
      <c r="O77" s="5"/>
      <c r="P77" s="5"/>
    </row>
    <row r="78" spans="1:16" x14ac:dyDescent="0.25">
      <c r="A78" s="9"/>
      <c r="B78" s="2"/>
      <c r="C78" s="2"/>
      <c r="D78" s="21"/>
      <c r="E78" s="11"/>
      <c r="F78" s="11"/>
      <c r="G78" s="85"/>
      <c r="H78" s="11"/>
      <c r="I78" s="11"/>
      <c r="J78" s="88"/>
      <c r="K78" s="5"/>
      <c r="L78" s="5"/>
      <c r="M78" s="5"/>
      <c r="N78" s="5"/>
      <c r="O78" s="5"/>
      <c r="P78" s="5"/>
    </row>
    <row r="79" spans="1:16" x14ac:dyDescent="0.25">
      <c r="A79" s="9"/>
      <c r="B79" s="2"/>
      <c r="C79" s="2"/>
      <c r="D79" s="21"/>
      <c r="E79" s="11"/>
      <c r="F79" s="11"/>
      <c r="G79" s="85"/>
      <c r="H79" s="11"/>
      <c r="I79" s="11"/>
      <c r="J79" s="88"/>
      <c r="K79" s="5"/>
      <c r="L79" s="5"/>
      <c r="M79" s="5"/>
      <c r="N79" s="5"/>
      <c r="O79" s="5"/>
      <c r="P79" s="5"/>
    </row>
    <row r="80" spans="1:16" x14ac:dyDescent="0.25">
      <c r="A80" s="9"/>
      <c r="B80" s="2"/>
      <c r="C80" s="2"/>
      <c r="D80" s="21"/>
      <c r="E80" s="11"/>
      <c r="F80" s="11"/>
      <c r="G80" s="85"/>
      <c r="H80" s="11"/>
      <c r="I80" s="11"/>
      <c r="J80" s="88"/>
      <c r="K80" s="5"/>
      <c r="L80" s="5"/>
      <c r="M80" s="5"/>
      <c r="N80" s="5"/>
      <c r="O80" s="5"/>
      <c r="P80" s="5"/>
    </row>
  </sheetData>
  <mergeCells count="22">
    <mergeCell ref="J5:K5"/>
    <mergeCell ref="A1:B1"/>
    <mergeCell ref="E1:K1"/>
    <mergeCell ref="A2:B2"/>
    <mergeCell ref="A3:K3"/>
    <mergeCell ref="A4:K4"/>
    <mergeCell ref="A6:A7"/>
    <mergeCell ref="B6:B7"/>
    <mergeCell ref="C6:C7"/>
    <mergeCell ref="D6:D7"/>
    <mergeCell ref="E6:E7"/>
    <mergeCell ref="H63:K63"/>
    <mergeCell ref="H64:K64"/>
    <mergeCell ref="B67:C67"/>
    <mergeCell ref="H69:K69"/>
    <mergeCell ref="G6:G7"/>
    <mergeCell ref="H6:H7"/>
    <mergeCell ref="I6:I7"/>
    <mergeCell ref="J6:J7"/>
    <mergeCell ref="K6:K7"/>
    <mergeCell ref="H62:K62"/>
    <mergeCell ref="F6:F7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80"/>
  <sheetViews>
    <sheetView topLeftCell="A7" zoomScaleNormal="100" workbookViewId="0">
      <selection activeCell="E51" sqref="E51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6" width="12.375" customWidth="1"/>
    <col min="7" max="7" width="11.625" customWidth="1"/>
    <col min="8" max="8" width="12.875" customWidth="1"/>
    <col min="9" max="9" width="11.125" style="86" customWidth="1"/>
    <col min="10" max="10" width="12.75" bestFit="1" customWidth="1"/>
    <col min="11" max="11" width="13.375" customWidth="1"/>
    <col min="12" max="12" width="10.25" style="86" customWidth="1"/>
    <col min="13" max="13" width="8.75" customWidth="1"/>
  </cols>
  <sheetData>
    <row r="1" spans="1:18" x14ac:dyDescent="0.25">
      <c r="A1" s="135" t="s">
        <v>0</v>
      </c>
      <c r="B1" s="135"/>
      <c r="C1" s="25"/>
      <c r="D1" s="26"/>
      <c r="E1" s="26"/>
      <c r="F1" s="26"/>
      <c r="G1" s="136"/>
      <c r="H1" s="136"/>
      <c r="I1" s="136"/>
      <c r="J1" s="136"/>
      <c r="K1" s="136"/>
      <c r="L1" s="136"/>
      <c r="M1" s="136"/>
      <c r="N1" s="25"/>
      <c r="O1" s="25"/>
      <c r="P1" s="25"/>
      <c r="Q1" s="27"/>
      <c r="R1" s="27"/>
    </row>
    <row r="2" spans="1:18" x14ac:dyDescent="0.25">
      <c r="A2" s="135" t="s">
        <v>1</v>
      </c>
      <c r="B2" s="135"/>
      <c r="C2" s="25"/>
      <c r="D2" s="26"/>
      <c r="E2" s="26"/>
      <c r="F2" s="26"/>
      <c r="G2" s="25"/>
      <c r="H2" s="25"/>
      <c r="I2" s="79"/>
      <c r="J2" s="28"/>
      <c r="K2" s="28"/>
      <c r="L2" s="87"/>
      <c r="M2" s="25"/>
      <c r="N2" s="25"/>
      <c r="O2" s="25"/>
      <c r="P2" s="25"/>
      <c r="Q2" s="27"/>
      <c r="R2" s="27"/>
    </row>
    <row r="3" spans="1:18" ht="18.75" x14ac:dyDescent="0.3">
      <c r="A3" s="137" t="s">
        <v>92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93"/>
      <c r="O3" s="93"/>
      <c r="P3" s="93"/>
      <c r="Q3" s="8"/>
      <c r="R3" s="8"/>
    </row>
    <row r="4" spans="1:18" ht="18.75" x14ac:dyDescent="0.3">
      <c r="A4" s="137" t="s">
        <v>121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3"/>
      <c r="F5" s="3"/>
      <c r="G5" s="90"/>
      <c r="H5" s="90"/>
      <c r="I5" s="80"/>
      <c r="J5" s="90"/>
      <c r="K5" s="90"/>
      <c r="L5" s="134" t="s">
        <v>3</v>
      </c>
      <c r="M5" s="134"/>
      <c r="N5" s="5"/>
      <c r="O5" s="5"/>
      <c r="P5" s="5"/>
      <c r="Q5" s="5"/>
      <c r="R5" s="5"/>
    </row>
    <row r="6" spans="1:18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4" t="s">
        <v>125</v>
      </c>
      <c r="F6" s="144" t="s">
        <v>124</v>
      </c>
      <c r="G6" s="140" t="s">
        <v>122</v>
      </c>
      <c r="H6" s="140" t="s">
        <v>81</v>
      </c>
      <c r="I6" s="142" t="s">
        <v>8</v>
      </c>
      <c r="J6" s="142" t="s">
        <v>123</v>
      </c>
      <c r="K6" s="142" t="s">
        <v>83</v>
      </c>
      <c r="L6" s="142" t="s">
        <v>9</v>
      </c>
      <c r="M6" s="142" t="s">
        <v>107</v>
      </c>
      <c r="N6" s="10"/>
      <c r="O6" s="10"/>
      <c r="P6" s="11"/>
      <c r="Q6" s="11"/>
      <c r="R6" s="9"/>
    </row>
    <row r="7" spans="1:18" ht="85.5" customHeight="1" x14ac:dyDescent="0.25">
      <c r="A7" s="138"/>
      <c r="B7" s="138"/>
      <c r="C7" s="138"/>
      <c r="D7" s="139"/>
      <c r="E7" s="139"/>
      <c r="F7" s="139"/>
      <c r="G7" s="140"/>
      <c r="H7" s="140"/>
      <c r="I7" s="142"/>
      <c r="J7" s="142"/>
      <c r="K7" s="142"/>
      <c r="L7" s="142"/>
      <c r="M7" s="142"/>
      <c r="N7" s="11"/>
      <c r="O7" s="11"/>
      <c r="P7" s="11"/>
      <c r="Q7" s="11"/>
      <c r="R7" s="9"/>
    </row>
    <row r="8" spans="1:18" x14ac:dyDescent="0.25">
      <c r="A8" s="29" t="s">
        <v>11</v>
      </c>
      <c r="B8" s="29" t="s">
        <v>12</v>
      </c>
      <c r="C8" s="29" t="s">
        <v>13</v>
      </c>
      <c r="D8" s="30">
        <v>1</v>
      </c>
      <c r="E8" s="30"/>
      <c r="F8" s="30"/>
      <c r="G8" s="31">
        <v>2</v>
      </c>
      <c r="H8" s="31">
        <v>3</v>
      </c>
      <c r="I8" s="81" t="s">
        <v>14</v>
      </c>
      <c r="J8" s="31">
        <v>5</v>
      </c>
      <c r="K8" s="31" t="s">
        <v>15</v>
      </c>
      <c r="L8" s="81">
        <v>7</v>
      </c>
      <c r="M8" s="31"/>
      <c r="N8" s="33"/>
      <c r="O8" s="33"/>
      <c r="P8" s="33"/>
      <c r="Q8" s="33"/>
      <c r="R8" s="34"/>
    </row>
    <row r="9" spans="1:18" x14ac:dyDescent="0.25">
      <c r="A9" s="92"/>
      <c r="B9" s="45" t="s">
        <v>16</v>
      </c>
      <c r="C9" s="45">
        <v>100</v>
      </c>
      <c r="D9" s="46">
        <f>D10+D58</f>
        <v>6171820000</v>
      </c>
      <c r="E9" s="46">
        <f t="shared" ref="E9:F9" si="0">E10+E58</f>
        <v>410943609</v>
      </c>
      <c r="F9" s="46">
        <f t="shared" si="0"/>
        <v>6582763609</v>
      </c>
      <c r="G9" s="46">
        <f>G10+G58</f>
        <v>511003079</v>
      </c>
      <c r="H9" s="46">
        <f>H10+H58</f>
        <v>3976960927</v>
      </c>
      <c r="I9" s="75">
        <f>H9/D9*100</f>
        <v>64.43740949995302</v>
      </c>
      <c r="J9" s="46">
        <f>J10+J58</f>
        <v>918000000</v>
      </c>
      <c r="K9" s="46">
        <f>K10+K58</f>
        <v>4894960927</v>
      </c>
      <c r="L9" s="75">
        <f>K9/D9*100</f>
        <v>79.311466099140944</v>
      </c>
      <c r="M9" s="46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6171820000</v>
      </c>
      <c r="E10" s="46">
        <f t="shared" ref="E10:F10" si="1">E14+E48+E49+E50+E51+E56+E57</f>
        <v>410943609</v>
      </c>
      <c r="F10" s="46">
        <f t="shared" si="1"/>
        <v>6582763609</v>
      </c>
      <c r="G10" s="46">
        <f>G14+G48+G49+G50+G51+G56+G57</f>
        <v>511003079</v>
      </c>
      <c r="H10" s="46">
        <f>H14+H48+H49+H50+H51+H56+H57</f>
        <v>3976960927</v>
      </c>
      <c r="I10" s="75">
        <f t="shared" ref="I10:I49" si="2">H10/D10*100</f>
        <v>64.43740949995302</v>
      </c>
      <c r="J10" s="46">
        <f>J14+J48+J49+J50+J51+J56+J57</f>
        <v>918000000</v>
      </c>
      <c r="K10" s="46">
        <f>K14+K48+K49+K50+K51+K56+K57</f>
        <v>4894960927</v>
      </c>
      <c r="L10" s="75">
        <f t="shared" ref="L10:L14" si="3">K10/D10*100</f>
        <v>79.311466099140944</v>
      </c>
      <c r="M10" s="48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46"/>
      <c r="H11" s="46"/>
      <c r="I11" s="75"/>
      <c r="J11" s="46"/>
      <c r="K11" s="46"/>
      <c r="L11" s="75"/>
      <c r="M11" s="49"/>
      <c r="N11" s="4"/>
      <c r="O11" s="14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53"/>
      <c r="H12" s="53"/>
      <c r="I12" s="75"/>
      <c r="J12" s="53"/>
      <c r="K12" s="53"/>
      <c r="L12" s="75"/>
      <c r="M12" s="49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53"/>
      <c r="H13" s="53"/>
      <c r="I13" s="75"/>
      <c r="J13" s="53"/>
      <c r="K13" s="53"/>
      <c r="L13" s="75"/>
      <c r="M13" s="49"/>
      <c r="N13" s="4"/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5880173000</v>
      </c>
      <c r="E14" s="46">
        <f>E15+E18+E19+E20+E21+E23+E24+E25+E26+E32+E43+E47</f>
        <v>542847609</v>
      </c>
      <c r="F14" s="46">
        <f>F15+F18+F19+F20+F21+F23+F24+F25+F26+F32+F43+F47</f>
        <v>6423020609</v>
      </c>
      <c r="G14" s="46">
        <f>G15+G18+G19+G20+G21+G23+G24+G25+G26+G32+G43+G47</f>
        <v>238093179</v>
      </c>
      <c r="H14" s="46">
        <f>H15+H18+H19+H20+H21+H23+H24+H25+H26+H32+H43+H47</f>
        <v>3639403467</v>
      </c>
      <c r="I14" s="75">
        <f t="shared" si="2"/>
        <v>61.89279579019189</v>
      </c>
      <c r="J14" s="46">
        <f>J15+J18+J19+J20+J21+J23+J24+J25+J26+J32+J43+J47</f>
        <v>598000000</v>
      </c>
      <c r="K14" s="46">
        <f>K15+K18+K19+K20+K21+K23+K24+K25+K26+K32+K43+K47</f>
        <v>4237403467</v>
      </c>
      <c r="L14" s="75">
        <f t="shared" si="3"/>
        <v>72.062564604816899</v>
      </c>
      <c r="M14" s="46"/>
      <c r="N14" s="4"/>
      <c r="O14" s="14"/>
      <c r="P14" s="4"/>
      <c r="Q14" s="4"/>
      <c r="R14" s="18"/>
    </row>
    <row r="15" spans="1:18" ht="31.5" x14ac:dyDescent="0.25">
      <c r="A15" s="51">
        <v>1</v>
      </c>
      <c r="B15" s="54" t="s">
        <v>24</v>
      </c>
      <c r="C15" s="55">
        <v>410</v>
      </c>
      <c r="D15" s="53">
        <f>SUM(D16:D17)</f>
        <v>1636073000</v>
      </c>
      <c r="E15" s="53">
        <f>SUM(E16:E17)</f>
        <v>231904000</v>
      </c>
      <c r="F15" s="53">
        <f>SUM(F16:F17)</f>
        <v>1867977000</v>
      </c>
      <c r="G15" s="53">
        <f>SUM(G16:G17)</f>
        <v>-9420166</v>
      </c>
      <c r="H15" s="53">
        <f>SUM(H16:H17)</f>
        <v>1291036544</v>
      </c>
      <c r="I15" s="76">
        <f>H15/D15*100</f>
        <v>78.910693104769777</v>
      </c>
      <c r="J15" s="53">
        <f>SUM(J16:J17)</f>
        <v>150000000</v>
      </c>
      <c r="K15" s="53">
        <f>SUM(K16:K17)</f>
        <v>1441036544</v>
      </c>
      <c r="L15" s="78">
        <f>K15/D15*100</f>
        <v>88.078988162508637</v>
      </c>
      <c r="M15" s="49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v>935381000</v>
      </c>
      <c r="E16" s="53">
        <v>100000000</v>
      </c>
      <c r="F16" s="53">
        <f>D16+E16</f>
        <v>1035381000</v>
      </c>
      <c r="G16" s="57">
        <f>68912393-83678400</f>
        <v>-14766007</v>
      </c>
      <c r="H16" s="57">
        <f>G16+'Tháng 8'!F16</f>
        <v>746078751</v>
      </c>
      <c r="I16" s="76">
        <f t="shared" si="2"/>
        <v>79.762016867992827</v>
      </c>
      <c r="J16" s="49">
        <v>100000000</v>
      </c>
      <c r="K16" s="49">
        <f>H16+J16</f>
        <v>846078751</v>
      </c>
      <c r="L16" s="78">
        <f t="shared" ref="L16:L50" si="4">K16/D16*100</f>
        <v>90.452847663144752</v>
      </c>
      <c r="M16" s="49"/>
      <c r="N16" s="4"/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v>700692000</v>
      </c>
      <c r="E17" s="53">
        <v>131904000</v>
      </c>
      <c r="F17" s="53">
        <f t="shared" ref="F17:F25" si="5">D17+E17</f>
        <v>832596000</v>
      </c>
      <c r="G17" s="57">
        <f>68195341-G50</f>
        <v>5345841</v>
      </c>
      <c r="H17" s="57">
        <f>G17+'Tháng 8'!F17</f>
        <v>544957793</v>
      </c>
      <c r="I17" s="76">
        <f t="shared" si="2"/>
        <v>77.774227906127081</v>
      </c>
      <c r="J17" s="49">
        <v>50000000</v>
      </c>
      <c r="K17" s="49">
        <f t="shared" ref="K17:K31" si="6">H17+J17</f>
        <v>594957793</v>
      </c>
      <c r="L17" s="78">
        <f t="shared" si="4"/>
        <v>84.910030798125277</v>
      </c>
      <c r="M17" s="49"/>
      <c r="N17" s="4"/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3"/>
      <c r="F18" s="53">
        <f t="shared" si="5"/>
        <v>0</v>
      </c>
      <c r="G18" s="57"/>
      <c r="H18" s="57">
        <f>G18+'Tháng 8'!F18</f>
        <v>0</v>
      </c>
      <c r="I18" s="76"/>
      <c r="J18" s="49"/>
      <c r="K18" s="49">
        <f t="shared" si="6"/>
        <v>0</v>
      </c>
      <c r="L18" s="78"/>
      <c r="M18" s="49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3"/>
      <c r="F19" s="53">
        <f t="shared" si="5"/>
        <v>0</v>
      </c>
      <c r="G19" s="57"/>
      <c r="H19" s="57">
        <f>G19+'Tháng 8'!F19</f>
        <v>0</v>
      </c>
      <c r="I19" s="76"/>
      <c r="J19" s="49"/>
      <c r="K19" s="49">
        <f t="shared" si="6"/>
        <v>0</v>
      </c>
      <c r="L19" s="78"/>
      <c r="M19" s="49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3"/>
      <c r="F20" s="53">
        <f t="shared" si="5"/>
        <v>0</v>
      </c>
      <c r="G20" s="57"/>
      <c r="H20" s="57">
        <f>G20+'Tháng 8'!F20</f>
        <v>0</v>
      </c>
      <c r="I20" s="76"/>
      <c r="J20" s="49"/>
      <c r="K20" s="49">
        <f t="shared" si="6"/>
        <v>0</v>
      </c>
      <c r="L20" s="78"/>
      <c r="M20" s="49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v>160792000</v>
      </c>
      <c r="E21" s="53"/>
      <c r="F21" s="53">
        <f t="shared" si="5"/>
        <v>160792000</v>
      </c>
      <c r="G21" s="57">
        <v>9993000</v>
      </c>
      <c r="H21" s="57">
        <f>G21+'Tháng 8'!F21</f>
        <v>68537985</v>
      </c>
      <c r="I21" s="76">
        <f t="shared" si="2"/>
        <v>42.625245658988007</v>
      </c>
      <c r="J21" s="49">
        <v>70000000</v>
      </c>
      <c r="K21" s="49">
        <f t="shared" si="6"/>
        <v>138537985</v>
      </c>
      <c r="L21" s="78">
        <f t="shared" si="4"/>
        <v>86.159749863177268</v>
      </c>
      <c r="M21" s="49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53">
        <v>86488000</v>
      </c>
      <c r="E22" s="53"/>
      <c r="F22" s="53">
        <f t="shared" si="5"/>
        <v>86488000</v>
      </c>
      <c r="G22" s="57">
        <f>3874000+6119000</f>
        <v>9993000</v>
      </c>
      <c r="H22" s="57">
        <f>G22+'Tháng 8'!F22</f>
        <v>51200000</v>
      </c>
      <c r="I22" s="76">
        <f t="shared" si="2"/>
        <v>59.198964018129686</v>
      </c>
      <c r="J22" s="49">
        <v>10000000</v>
      </c>
      <c r="K22" s="49">
        <f t="shared" si="6"/>
        <v>61200000</v>
      </c>
      <c r="L22" s="78">
        <f t="shared" si="4"/>
        <v>70.761261677920643</v>
      </c>
      <c r="M22" s="49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3"/>
      <c r="F23" s="53">
        <f t="shared" si="5"/>
        <v>0</v>
      </c>
      <c r="G23" s="50"/>
      <c r="H23" s="57">
        <f>G23+'Tháng 8'!F23</f>
        <v>0</v>
      </c>
      <c r="I23" s="76"/>
      <c r="J23" s="49"/>
      <c r="K23" s="49">
        <f t="shared" si="6"/>
        <v>0</v>
      </c>
      <c r="L23" s="78"/>
      <c r="M23" s="49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13000000</v>
      </c>
      <c r="E24" s="53"/>
      <c r="F24" s="53">
        <f t="shared" si="5"/>
        <v>13000000</v>
      </c>
      <c r="G24" s="57">
        <v>0</v>
      </c>
      <c r="H24" s="57">
        <f>G24+'Tháng 8'!F24</f>
        <v>10200000</v>
      </c>
      <c r="I24" s="76">
        <f t="shared" si="2"/>
        <v>78.461538461538467</v>
      </c>
      <c r="J24" s="49"/>
      <c r="K24" s="49">
        <f t="shared" si="6"/>
        <v>10200000</v>
      </c>
      <c r="L24" s="78">
        <f t="shared" si="4"/>
        <v>78.461538461538467</v>
      </c>
      <c r="M24" s="49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50000000</v>
      </c>
      <c r="E25" s="53"/>
      <c r="F25" s="53">
        <f t="shared" si="5"/>
        <v>50000000</v>
      </c>
      <c r="G25" s="57"/>
      <c r="H25" s="57">
        <f>G25+'Tháng 8'!F25</f>
        <v>5002000</v>
      </c>
      <c r="I25" s="76">
        <f t="shared" si="2"/>
        <v>10.004</v>
      </c>
      <c r="J25" s="49">
        <v>10000000</v>
      </c>
      <c r="K25" s="49">
        <f t="shared" si="6"/>
        <v>15002000</v>
      </c>
      <c r="L25" s="78">
        <f t="shared" si="4"/>
        <v>30.003999999999998</v>
      </c>
      <c r="M25" s="49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v>275239000</v>
      </c>
      <c r="E26" s="53">
        <f>SUM(E27:E31)</f>
        <v>22000000</v>
      </c>
      <c r="F26" s="53">
        <f>SUM(F27:F31)</f>
        <v>297239000</v>
      </c>
      <c r="G26" s="53">
        <v>0</v>
      </c>
      <c r="H26" s="57">
        <f>G26+'Tháng 8'!F26</f>
        <v>16020000</v>
      </c>
      <c r="I26" s="76">
        <f t="shared" si="2"/>
        <v>5.8203960921235725</v>
      </c>
      <c r="J26" s="49">
        <f>J27</f>
        <v>50000000</v>
      </c>
      <c r="K26" s="49">
        <f t="shared" si="6"/>
        <v>66020000</v>
      </c>
      <c r="L26" s="78">
        <f t="shared" si="4"/>
        <v>23.986426342197145</v>
      </c>
      <c r="M26" s="53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v>275239000</v>
      </c>
      <c r="E27" s="53">
        <v>22000000</v>
      </c>
      <c r="F27" s="53">
        <f>D27+E27</f>
        <v>297239000</v>
      </c>
      <c r="G27" s="53">
        <v>-16020000</v>
      </c>
      <c r="H27" s="57">
        <f>G27+'Tháng 8'!F27</f>
        <v>0</v>
      </c>
      <c r="I27" s="76">
        <f t="shared" si="2"/>
        <v>0</v>
      </c>
      <c r="J27" s="49">
        <v>50000000</v>
      </c>
      <c r="K27" s="49">
        <f t="shared" si="6"/>
        <v>50000000</v>
      </c>
      <c r="L27" s="78">
        <f t="shared" si="4"/>
        <v>18.166030250073572</v>
      </c>
      <c r="M27" s="49"/>
      <c r="N27" s="4"/>
      <c r="O27" s="14"/>
      <c r="P27" s="5"/>
      <c r="Q27" s="5"/>
    </row>
    <row r="28" spans="1:17" x14ac:dyDescent="0.25">
      <c r="A28" s="51"/>
      <c r="B28" s="52" t="s">
        <v>114</v>
      </c>
      <c r="C28" s="52"/>
      <c r="D28" s="53"/>
      <c r="E28" s="53"/>
      <c r="F28" s="53"/>
      <c r="G28" s="50"/>
      <c r="H28" s="57">
        <f>G28+'Tháng 8'!F28</f>
        <v>0</v>
      </c>
      <c r="I28" s="76"/>
      <c r="J28" s="49"/>
      <c r="K28" s="49">
        <f t="shared" si="6"/>
        <v>0</v>
      </c>
      <c r="L28" s="78"/>
      <c r="M28" s="49"/>
      <c r="N28" s="4"/>
      <c r="O28" s="14"/>
      <c r="P28" s="5"/>
      <c r="Q28" s="5"/>
    </row>
    <row r="29" spans="1:17" x14ac:dyDescent="0.25">
      <c r="A29" s="51"/>
      <c r="B29" s="52" t="s">
        <v>37</v>
      </c>
      <c r="C29" s="52"/>
      <c r="D29" s="53"/>
      <c r="E29" s="53"/>
      <c r="F29" s="53"/>
      <c r="G29" s="50"/>
      <c r="H29" s="57">
        <f>G29+'Tháng 8'!F29</f>
        <v>0</v>
      </c>
      <c r="I29" s="76"/>
      <c r="J29" s="49"/>
      <c r="K29" s="49">
        <f t="shared" si="6"/>
        <v>0</v>
      </c>
      <c r="L29" s="78"/>
      <c r="M29" s="49"/>
      <c r="N29" s="4"/>
      <c r="O29" s="14"/>
      <c r="P29" s="5"/>
      <c r="Q29" s="5"/>
    </row>
    <row r="30" spans="1:17" x14ac:dyDescent="0.25">
      <c r="A30" s="51"/>
      <c r="B30" s="52" t="s">
        <v>38</v>
      </c>
      <c r="C30" s="52"/>
      <c r="D30" s="53"/>
      <c r="E30" s="53"/>
      <c r="F30" s="53"/>
      <c r="G30" s="50"/>
      <c r="H30" s="57">
        <f>G30+'Tháng 8'!F30</f>
        <v>0</v>
      </c>
      <c r="I30" s="76"/>
      <c r="J30" s="49"/>
      <c r="K30" s="49">
        <f t="shared" si="6"/>
        <v>0</v>
      </c>
      <c r="L30" s="78"/>
      <c r="M30" s="49"/>
      <c r="N30" s="4"/>
      <c r="O30" s="14"/>
      <c r="P30" s="5"/>
      <c r="Q30" s="5"/>
    </row>
    <row r="31" spans="1:17" x14ac:dyDescent="0.25">
      <c r="A31" s="51"/>
      <c r="B31" s="52" t="s">
        <v>39</v>
      </c>
      <c r="C31" s="52"/>
      <c r="D31" s="53"/>
      <c r="E31" s="53"/>
      <c r="F31" s="53"/>
      <c r="G31" s="50"/>
      <c r="H31" s="57">
        <f>G31+'Tháng 8'!F31</f>
        <v>0</v>
      </c>
      <c r="I31" s="76"/>
      <c r="J31" s="49"/>
      <c r="K31" s="49">
        <f t="shared" si="6"/>
        <v>0</v>
      </c>
      <c r="L31" s="78"/>
      <c r="M31" s="49"/>
      <c r="N31" s="4"/>
      <c r="O31" s="14"/>
      <c r="P31" s="5"/>
      <c r="Q31" s="5"/>
    </row>
    <row r="32" spans="1:17" ht="31.5" x14ac:dyDescent="0.25">
      <c r="A32" s="51">
        <v>10</v>
      </c>
      <c r="B32" s="54" t="s">
        <v>40</v>
      </c>
      <c r="C32" s="52">
        <v>480</v>
      </c>
      <c r="D32" s="49">
        <f>SUM(D34:D42)</f>
        <v>3662866000</v>
      </c>
      <c r="E32" s="49">
        <f t="shared" ref="E32:F32" si="7">SUM(E34:E42)</f>
        <v>171343609</v>
      </c>
      <c r="F32" s="49">
        <f t="shared" si="7"/>
        <v>3834209609</v>
      </c>
      <c r="G32" s="49">
        <f>SUM(G34:G42)</f>
        <v>191191945</v>
      </c>
      <c r="H32" s="49">
        <f>SUM(H34:H42)</f>
        <v>2181878538</v>
      </c>
      <c r="I32" s="76">
        <f t="shared" si="2"/>
        <v>59.567522754040148</v>
      </c>
      <c r="J32" s="49">
        <f>SUM(J34:J42)</f>
        <v>310000000</v>
      </c>
      <c r="K32" s="49">
        <f>SUM(K34:K42)</f>
        <v>2491878538</v>
      </c>
      <c r="L32" s="78">
        <f t="shared" si="4"/>
        <v>68.030840822459794</v>
      </c>
      <c r="M32" s="49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49"/>
      <c r="G33" s="49"/>
      <c r="H33" s="57"/>
      <c r="I33" s="76"/>
      <c r="J33" s="49"/>
      <c r="K33" s="49"/>
      <c r="L33" s="78"/>
      <c r="M33" s="49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f>2178817000-42560000</f>
        <v>2136257000</v>
      </c>
      <c r="E34" s="53">
        <v>75230609</v>
      </c>
      <c r="F34" s="53">
        <f>D34+E34</f>
        <v>2211487609</v>
      </c>
      <c r="G34" s="57">
        <v>127318505</v>
      </c>
      <c r="H34" s="57">
        <f>G34+'Tháng 8'!F34</f>
        <v>1177768007</v>
      </c>
      <c r="I34" s="76">
        <f t="shared" si="2"/>
        <v>55.132318208904643</v>
      </c>
      <c r="J34" s="49">
        <v>150000000</v>
      </c>
      <c r="K34" s="49">
        <f t="shared" ref="K34:K46" si="8">H34+J34</f>
        <v>1327768007</v>
      </c>
      <c r="L34" s="78">
        <f t="shared" si="4"/>
        <v>62.153945288418008</v>
      </c>
      <c r="M34" s="49"/>
      <c r="N34" s="4"/>
      <c r="O34" s="14"/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v>639682000</v>
      </c>
      <c r="E35" s="53">
        <v>65113000</v>
      </c>
      <c r="F35" s="53">
        <f t="shared" ref="F35:F42" si="9">D35+E35</f>
        <v>704795000</v>
      </c>
      <c r="G35" s="57">
        <f>63731675-50362000</f>
        <v>13369675</v>
      </c>
      <c r="H35" s="57">
        <f>G35+'Tháng 8'!F35</f>
        <v>453002116</v>
      </c>
      <c r="I35" s="76">
        <f t="shared" si="2"/>
        <v>70.816767706454144</v>
      </c>
      <c r="J35" s="49">
        <v>70000000</v>
      </c>
      <c r="K35" s="49">
        <f t="shared" si="8"/>
        <v>523002116</v>
      </c>
      <c r="L35" s="78">
        <f t="shared" si="4"/>
        <v>81.75970497841115</v>
      </c>
      <c r="M35" s="49"/>
      <c r="N35" s="4"/>
      <c r="O35" s="14"/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v>246003000</v>
      </c>
      <c r="E36" s="53"/>
      <c r="F36" s="53">
        <f t="shared" si="9"/>
        <v>246003000</v>
      </c>
      <c r="G36" s="57">
        <v>18837000</v>
      </c>
      <c r="H36" s="57">
        <f>G36+'Tháng 8'!F36</f>
        <v>172378310</v>
      </c>
      <c r="I36" s="76">
        <f t="shared" si="2"/>
        <v>70.071629207773896</v>
      </c>
      <c r="J36" s="49">
        <v>25000000</v>
      </c>
      <c r="K36" s="49">
        <f t="shared" si="8"/>
        <v>197378310</v>
      </c>
      <c r="L36" s="78">
        <f t="shared" si="4"/>
        <v>80.234106901135348</v>
      </c>
      <c r="M36" s="49"/>
      <c r="N36" s="4"/>
      <c r="O36" s="14"/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v>119832000</v>
      </c>
      <c r="E37" s="53">
        <v>16000000</v>
      </c>
      <c r="F37" s="53">
        <f t="shared" si="9"/>
        <v>135832000</v>
      </c>
      <c r="G37" s="57">
        <v>4944939</v>
      </c>
      <c r="H37" s="57">
        <f>G37+'Tháng 8'!F37</f>
        <v>72713269</v>
      </c>
      <c r="I37" s="76">
        <f t="shared" si="2"/>
        <v>60.679341912010145</v>
      </c>
      <c r="J37" s="49">
        <v>20000000</v>
      </c>
      <c r="K37" s="49">
        <f t="shared" si="8"/>
        <v>92713269</v>
      </c>
      <c r="L37" s="78">
        <f t="shared" si="4"/>
        <v>77.369374624474261</v>
      </c>
      <c r="M37" s="49"/>
      <c r="N37" s="4"/>
      <c r="O37" s="14"/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142571000</v>
      </c>
      <c r="E38" s="53"/>
      <c r="F38" s="53">
        <f t="shared" si="9"/>
        <v>142571000</v>
      </c>
      <c r="G38" s="57">
        <v>7648172</v>
      </c>
      <c r="H38" s="57">
        <f>G38+'Tháng 8'!F38</f>
        <v>112878334</v>
      </c>
      <c r="I38" s="76">
        <f t="shared" si="2"/>
        <v>79.173418156567607</v>
      </c>
      <c r="J38" s="49">
        <v>15000000</v>
      </c>
      <c r="K38" s="49">
        <f t="shared" si="8"/>
        <v>127878334</v>
      </c>
      <c r="L38" s="78">
        <f t="shared" si="4"/>
        <v>89.694491867210019</v>
      </c>
      <c r="M38" s="49"/>
      <c r="N38" s="4"/>
      <c r="O38" s="14"/>
      <c r="P38" s="5"/>
      <c r="Q38" s="5"/>
    </row>
    <row r="39" spans="1:17" x14ac:dyDescent="0.25">
      <c r="A39" s="51"/>
      <c r="B39" s="56" t="s">
        <v>47</v>
      </c>
      <c r="C39" s="52">
        <v>387</v>
      </c>
      <c r="D39" s="53">
        <v>105132000</v>
      </c>
      <c r="E39" s="53">
        <v>15000000</v>
      </c>
      <c r="F39" s="53">
        <f t="shared" si="9"/>
        <v>120132000</v>
      </c>
      <c r="G39" s="57">
        <v>6075475</v>
      </c>
      <c r="H39" s="57">
        <f>G39+'Tháng 8'!F39</f>
        <v>62287590</v>
      </c>
      <c r="I39" s="76">
        <f t="shared" si="2"/>
        <v>59.247032302248606</v>
      </c>
      <c r="J39" s="49">
        <v>10000000</v>
      </c>
      <c r="K39" s="49">
        <f t="shared" si="8"/>
        <v>72287590</v>
      </c>
      <c r="L39" s="78">
        <f t="shared" si="4"/>
        <v>68.75888406955066</v>
      </c>
      <c r="M39" s="49"/>
      <c r="N39" s="4"/>
      <c r="O39" s="14"/>
      <c r="P39" s="5"/>
      <c r="Q39" s="5"/>
    </row>
    <row r="40" spans="1:17" x14ac:dyDescent="0.25">
      <c r="A40" s="51"/>
      <c r="B40" s="56" t="s">
        <v>48</v>
      </c>
      <c r="C40" s="52">
        <v>388</v>
      </c>
      <c r="D40" s="53">
        <v>106561000</v>
      </c>
      <c r="E40" s="53"/>
      <c r="F40" s="53">
        <f t="shared" si="9"/>
        <v>106561000</v>
      </c>
      <c r="G40" s="57">
        <v>7673129</v>
      </c>
      <c r="H40" s="57">
        <f>G40+'Tháng 8'!F40</f>
        <v>74544462</v>
      </c>
      <c r="I40" s="76">
        <f t="shared" si="2"/>
        <v>69.954732031418615</v>
      </c>
      <c r="J40" s="49">
        <v>10000000</v>
      </c>
      <c r="K40" s="49">
        <f t="shared" si="8"/>
        <v>84544462</v>
      </c>
      <c r="L40" s="78">
        <f t="shared" si="4"/>
        <v>79.339028349959179</v>
      </c>
      <c r="M40" s="49"/>
      <c r="N40" s="4"/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v>166828000</v>
      </c>
      <c r="E41" s="53"/>
      <c r="F41" s="53">
        <f t="shared" si="9"/>
        <v>166828000</v>
      </c>
      <c r="G41" s="57">
        <v>5325050</v>
      </c>
      <c r="H41" s="57">
        <f>G41+'Tháng 8'!F41</f>
        <v>56306450</v>
      </c>
      <c r="I41" s="76">
        <f t="shared" si="2"/>
        <v>33.75119883952334</v>
      </c>
      <c r="J41" s="49">
        <v>10000000</v>
      </c>
      <c r="K41" s="49">
        <f t="shared" si="8"/>
        <v>66306450</v>
      </c>
      <c r="L41" s="78">
        <f t="shared" si="4"/>
        <v>39.745396456230367</v>
      </c>
      <c r="M41" s="49"/>
      <c r="N41" s="4"/>
      <c r="O41" s="14"/>
      <c r="P41" s="5"/>
      <c r="Q41" s="5"/>
    </row>
    <row r="42" spans="1:17" x14ac:dyDescent="0.25">
      <c r="A42" s="51"/>
      <c r="B42" s="56" t="s">
        <v>50</v>
      </c>
      <c r="C42" s="52"/>
      <c r="D42" s="52"/>
      <c r="E42" s="52"/>
      <c r="F42" s="53">
        <f t="shared" si="9"/>
        <v>0</v>
      </c>
      <c r="G42" s="57"/>
      <c r="H42" s="57">
        <f>G42+'Tháng 8'!F42</f>
        <v>0</v>
      </c>
      <c r="I42" s="76"/>
      <c r="J42" s="49"/>
      <c r="K42" s="49">
        <f t="shared" si="8"/>
        <v>0</v>
      </c>
      <c r="L42" s="78"/>
      <c r="M42" s="49"/>
      <c r="N42" s="4"/>
      <c r="O42" s="14"/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53053000</v>
      </c>
      <c r="E43" s="53">
        <f t="shared" ref="E43:F43" si="10">SUM(E44:E46)</f>
        <v>109600000</v>
      </c>
      <c r="F43" s="53">
        <f t="shared" si="10"/>
        <v>162653000</v>
      </c>
      <c r="G43" s="53">
        <f>SUM(G44:G46)</f>
        <v>43338400</v>
      </c>
      <c r="H43" s="53">
        <f>SUM(H44:H46)</f>
        <v>47338400</v>
      </c>
      <c r="I43" s="76">
        <f t="shared" si="2"/>
        <v>89.228507341714888</v>
      </c>
      <c r="J43" s="53">
        <f>SUM(J44:J46)</f>
        <v>1000000</v>
      </c>
      <c r="K43" s="53">
        <f>SUM(K44:K46)</f>
        <v>48338400</v>
      </c>
      <c r="L43" s="78">
        <f t="shared" si="4"/>
        <v>91.113414886999792</v>
      </c>
      <c r="M43" s="53"/>
      <c r="N43" s="4"/>
      <c r="O43" s="14"/>
      <c r="P43" s="5"/>
      <c r="Q43" s="5"/>
    </row>
    <row r="44" spans="1:17" ht="78.75" x14ac:dyDescent="0.25">
      <c r="A44" s="51"/>
      <c r="B44" s="54" t="s">
        <v>52</v>
      </c>
      <c r="C44" s="52">
        <v>471</v>
      </c>
      <c r="D44" s="53">
        <v>53053000</v>
      </c>
      <c r="E44" s="53">
        <f>49600000+60000000</f>
        <v>109600000</v>
      </c>
      <c r="F44" s="53">
        <f>D44+E44</f>
        <v>162653000</v>
      </c>
      <c r="G44" s="57">
        <v>43338400</v>
      </c>
      <c r="H44" s="57">
        <f>G44+'Tháng 8'!F44</f>
        <v>47338400</v>
      </c>
      <c r="I44" s="76">
        <f t="shared" si="2"/>
        <v>89.228507341714888</v>
      </c>
      <c r="J44" s="57">
        <v>1000000</v>
      </c>
      <c r="K44" s="49">
        <f>H44+J44</f>
        <v>48338400</v>
      </c>
      <c r="L44" s="78">
        <f t="shared" si="4"/>
        <v>91.113414886999792</v>
      </c>
      <c r="M44" s="57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53"/>
      <c r="F45" s="53">
        <f t="shared" ref="F45:F50" si="11">D45+E45</f>
        <v>0</v>
      </c>
      <c r="G45" s="49"/>
      <c r="H45" s="57">
        <f>G45+'Tháng 8'!F45</f>
        <v>0</v>
      </c>
      <c r="I45" s="76"/>
      <c r="J45" s="49"/>
      <c r="K45" s="49">
        <f t="shared" si="8"/>
        <v>0</v>
      </c>
      <c r="L45" s="78"/>
      <c r="M45" s="49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3"/>
      <c r="F46" s="53">
        <f t="shared" si="11"/>
        <v>0</v>
      </c>
      <c r="G46" s="57"/>
      <c r="H46" s="57">
        <f>G46+'Tháng 8'!F46</f>
        <v>0</v>
      </c>
      <c r="I46" s="76"/>
      <c r="J46" s="49"/>
      <c r="K46" s="49">
        <f t="shared" si="8"/>
        <v>0</v>
      </c>
      <c r="L46" s="78"/>
      <c r="M46" s="49"/>
      <c r="N46" s="4"/>
      <c r="O46" s="14"/>
      <c r="P46" s="5"/>
      <c r="Q46" s="5"/>
    </row>
    <row r="47" spans="1:17" x14ac:dyDescent="0.25">
      <c r="A47" s="51">
        <v>12</v>
      </c>
      <c r="B47" s="52" t="s">
        <v>55</v>
      </c>
      <c r="C47" s="52">
        <v>390</v>
      </c>
      <c r="D47" s="53">
        <v>29150000</v>
      </c>
      <c r="E47" s="53">
        <v>8000000</v>
      </c>
      <c r="F47" s="53">
        <f t="shared" si="11"/>
        <v>37150000</v>
      </c>
      <c r="G47" s="49">
        <v>2990000</v>
      </c>
      <c r="H47" s="57">
        <f>G47+'Tháng 8'!F47</f>
        <v>19390000</v>
      </c>
      <c r="I47" s="76">
        <f t="shared" si="2"/>
        <v>66.518010291595203</v>
      </c>
      <c r="J47" s="49">
        <v>7000000</v>
      </c>
      <c r="K47" s="57">
        <f>J47+H47</f>
        <v>26390000</v>
      </c>
      <c r="L47" s="78">
        <f t="shared" si="4"/>
        <v>90.531732418524868</v>
      </c>
      <c r="M47" s="49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53">
        <f t="shared" si="11"/>
        <v>0</v>
      </c>
      <c r="G48" s="46"/>
      <c r="H48" s="57">
        <f>G48+'Tháng 7'!F48</f>
        <v>0</v>
      </c>
      <c r="I48" s="75"/>
      <c r="J48" s="47"/>
      <c r="K48" s="57">
        <f t="shared" ref="K48:K60" si="12">J48+H48</f>
        <v>0</v>
      </c>
      <c r="L48" s="78"/>
      <c r="M48" s="47"/>
      <c r="N48" s="35"/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117183000</v>
      </c>
      <c r="E49" s="46"/>
      <c r="F49" s="46">
        <f t="shared" si="11"/>
        <v>117183000</v>
      </c>
      <c r="G49" s="60"/>
      <c r="H49" s="60">
        <f>G49+'Tháng 7'!F49</f>
        <v>0</v>
      </c>
      <c r="I49" s="75">
        <f t="shared" si="2"/>
        <v>0</v>
      </c>
      <c r="J49" s="47"/>
      <c r="K49" s="60">
        <f t="shared" si="12"/>
        <v>0</v>
      </c>
      <c r="L49" s="75">
        <f t="shared" si="4"/>
        <v>0</v>
      </c>
      <c r="M49" s="49"/>
      <c r="N49" s="5"/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>
        <f>42560000+131904000</f>
        <v>174464000</v>
      </c>
      <c r="E50" s="46">
        <v>-131904000</v>
      </c>
      <c r="F50" s="46">
        <f t="shared" si="11"/>
        <v>42560000</v>
      </c>
      <c r="G50" s="60">
        <f>26149500+36700000</f>
        <v>62849500</v>
      </c>
      <c r="H50" s="60">
        <f>G50+'Tháng 7'!F50</f>
        <v>62849500</v>
      </c>
      <c r="I50" s="75"/>
      <c r="J50" s="47">
        <v>100000000</v>
      </c>
      <c r="K50" s="60">
        <f t="shared" si="12"/>
        <v>162849500</v>
      </c>
      <c r="L50" s="75">
        <f t="shared" si="4"/>
        <v>93.342752659574472</v>
      </c>
      <c r="M50" s="49"/>
      <c r="N50" s="5"/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46"/>
      <c r="F51" s="46"/>
      <c r="G51" s="60">
        <f>SUM(G52:G55)</f>
        <v>50362000</v>
      </c>
      <c r="H51" s="60">
        <f t="shared" ref="H51:K51" si="13">SUM(H52:H55)</f>
        <v>99962000</v>
      </c>
      <c r="I51" s="60">
        <f t="shared" si="13"/>
        <v>0</v>
      </c>
      <c r="J51" s="60">
        <f t="shared" si="13"/>
        <v>0</v>
      </c>
      <c r="K51" s="60">
        <f t="shared" si="13"/>
        <v>99962000</v>
      </c>
      <c r="L51" s="78"/>
      <c r="M51" s="49"/>
      <c r="N51" s="5"/>
      <c r="O51" s="5"/>
      <c r="P51" s="4"/>
      <c r="Q51" s="4"/>
      <c r="R51" s="18"/>
    </row>
    <row r="52" spans="1:18" x14ac:dyDescent="0.25">
      <c r="A52" s="61"/>
      <c r="B52" s="62" t="s">
        <v>85</v>
      </c>
      <c r="C52" s="63"/>
      <c r="D52" s="64"/>
      <c r="E52" s="64"/>
      <c r="F52" s="64"/>
      <c r="G52" s="65"/>
      <c r="H52" s="57">
        <f>G52+'Tháng 8'!F52</f>
        <v>49600000</v>
      </c>
      <c r="I52" s="76"/>
      <c r="J52" s="66"/>
      <c r="K52" s="57">
        <f t="shared" si="12"/>
        <v>49600000</v>
      </c>
      <c r="L52" s="78"/>
      <c r="M52" s="66"/>
      <c r="N52" s="38"/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4"/>
      <c r="F53" s="64"/>
      <c r="G53" s="65"/>
      <c r="H53" s="57">
        <f>G53+'Tháng 7'!F53</f>
        <v>0</v>
      </c>
      <c r="I53" s="76"/>
      <c r="J53" s="66"/>
      <c r="K53" s="57">
        <f t="shared" si="12"/>
        <v>0</v>
      </c>
      <c r="L53" s="78"/>
      <c r="M53" s="66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4"/>
      <c r="F54" s="64"/>
      <c r="G54" s="65"/>
      <c r="H54" s="57">
        <f>G54+'Tháng 7'!F54</f>
        <v>0</v>
      </c>
      <c r="I54" s="76"/>
      <c r="J54" s="66"/>
      <c r="K54" s="57">
        <f t="shared" si="12"/>
        <v>0</v>
      </c>
      <c r="L54" s="78"/>
      <c r="M54" s="66"/>
      <c r="N54" s="38"/>
      <c r="O54" s="38"/>
      <c r="P54" s="38"/>
      <c r="Q54" s="38"/>
      <c r="R54" s="37"/>
    </row>
    <row r="55" spans="1:18" x14ac:dyDescent="0.25">
      <c r="A55" s="61"/>
      <c r="B55" s="62" t="s">
        <v>119</v>
      </c>
      <c r="C55" s="63"/>
      <c r="D55" s="64"/>
      <c r="E55" s="64"/>
      <c r="F55" s="64"/>
      <c r="G55" s="65">
        <v>50362000</v>
      </c>
      <c r="H55" s="57">
        <f>G55+'Tháng 8'!F55</f>
        <v>50362000</v>
      </c>
      <c r="I55" s="76"/>
      <c r="J55" s="66"/>
      <c r="K55" s="57">
        <f t="shared" si="12"/>
        <v>50362000</v>
      </c>
      <c r="L55" s="78"/>
      <c r="M55" s="66"/>
      <c r="N55" s="38"/>
      <c r="O55" s="38"/>
      <c r="P55" s="38"/>
      <c r="Q55" s="38"/>
      <c r="R55" s="37"/>
    </row>
    <row r="56" spans="1:18" x14ac:dyDescent="0.25">
      <c r="A56" s="67" t="s">
        <v>67</v>
      </c>
      <c r="B56" s="68" t="s">
        <v>84</v>
      </c>
      <c r="C56" s="68"/>
      <c r="D56" s="69"/>
      <c r="E56" s="69"/>
      <c r="F56" s="69"/>
      <c r="G56" s="70">
        <f>83678400+16020000+60000000</f>
        <v>159698400</v>
      </c>
      <c r="H56" s="60">
        <f>G56+'Tháng 8'!F56</f>
        <v>174745960</v>
      </c>
      <c r="I56" s="75"/>
      <c r="J56" s="47">
        <v>220000000</v>
      </c>
      <c r="K56" s="60">
        <f t="shared" si="12"/>
        <v>394745960</v>
      </c>
      <c r="L56" s="75"/>
      <c r="M56" s="47"/>
      <c r="N56" s="40"/>
      <c r="O56" s="40"/>
      <c r="P56" s="40"/>
      <c r="Q56" s="40"/>
      <c r="R56" s="39"/>
    </row>
    <row r="57" spans="1:18" x14ac:dyDescent="0.25">
      <c r="A57" s="67" t="s">
        <v>68</v>
      </c>
      <c r="B57" s="68" t="s">
        <v>69</v>
      </c>
      <c r="C57" s="68"/>
      <c r="D57" s="69"/>
      <c r="E57" s="69"/>
      <c r="F57" s="69"/>
      <c r="G57" s="70"/>
      <c r="H57" s="57">
        <f>G57+'Tháng 8'!F57</f>
        <v>0</v>
      </c>
      <c r="I57" s="77"/>
      <c r="J57" s="71"/>
      <c r="K57" s="57">
        <f t="shared" si="12"/>
        <v>0</v>
      </c>
      <c r="L57" s="78"/>
      <c r="M57" s="71"/>
      <c r="N57" s="40"/>
      <c r="O57" s="40"/>
      <c r="P57" s="40"/>
      <c r="Q57" s="40"/>
      <c r="R57" s="39"/>
    </row>
    <row r="58" spans="1:18" x14ac:dyDescent="0.25">
      <c r="A58" s="67" t="s">
        <v>70</v>
      </c>
      <c r="B58" s="68" t="s">
        <v>86</v>
      </c>
      <c r="C58" s="68">
        <v>600</v>
      </c>
      <c r="D58" s="69"/>
      <c r="E58" s="69"/>
      <c r="F58" s="69"/>
      <c r="G58" s="70">
        <f>SUM(G59:G60)</f>
        <v>0</v>
      </c>
      <c r="H58" s="70">
        <f>SUM(H59:H60)</f>
        <v>0</v>
      </c>
      <c r="I58" s="70"/>
      <c r="J58" s="70">
        <f t="shared" ref="J58" si="14">SUM(J59:J60)</f>
        <v>0</v>
      </c>
      <c r="K58" s="70">
        <f t="shared" si="12"/>
        <v>0</v>
      </c>
      <c r="L58" s="78"/>
      <c r="M58" s="71"/>
      <c r="N58" s="40"/>
      <c r="O58" s="40"/>
      <c r="P58" s="40"/>
      <c r="Q58" s="40"/>
      <c r="R58" s="39"/>
    </row>
    <row r="59" spans="1:18" x14ac:dyDescent="0.25">
      <c r="A59" s="51">
        <v>1</v>
      </c>
      <c r="B59" s="72" t="s">
        <v>71</v>
      </c>
      <c r="C59" s="72">
        <v>610</v>
      </c>
      <c r="D59" s="53"/>
      <c r="E59" s="53"/>
      <c r="F59" s="53"/>
      <c r="G59" s="73"/>
      <c r="H59" s="57">
        <f>G59+'Tháng 8'!F59</f>
        <v>0</v>
      </c>
      <c r="I59" s="75"/>
      <c r="J59" s="74"/>
      <c r="K59" s="57">
        <f t="shared" si="12"/>
        <v>0</v>
      </c>
      <c r="L59" s="78"/>
      <c r="M59" s="74"/>
      <c r="N59" s="5"/>
      <c r="O59" s="5"/>
      <c r="P59" s="5"/>
      <c r="Q59" s="5"/>
      <c r="R59" s="2"/>
    </row>
    <row r="60" spans="1:18" x14ac:dyDescent="0.25">
      <c r="A60" s="41">
        <v>2</v>
      </c>
      <c r="B60" s="42" t="s">
        <v>72</v>
      </c>
      <c r="C60" s="42">
        <v>620</v>
      </c>
      <c r="D60" s="43"/>
      <c r="E60" s="43"/>
      <c r="F60" s="43"/>
      <c r="G60" s="44"/>
      <c r="H60" s="57">
        <f>G60+'Tháng 8'!F60</f>
        <v>0</v>
      </c>
      <c r="I60" s="82"/>
      <c r="J60" s="44"/>
      <c r="K60" s="57">
        <f t="shared" si="12"/>
        <v>0</v>
      </c>
      <c r="L60" s="78"/>
      <c r="M60" s="44"/>
      <c r="N60" s="5"/>
      <c r="O60" s="5"/>
      <c r="P60" s="5"/>
      <c r="Q60" s="5"/>
      <c r="R60" s="2"/>
    </row>
    <row r="61" spans="1:18" x14ac:dyDescent="0.25">
      <c r="A61" s="9"/>
      <c r="B61" s="20"/>
      <c r="C61" s="20"/>
      <c r="D61" s="21"/>
      <c r="E61" s="21"/>
      <c r="F61" s="21"/>
      <c r="G61" s="22"/>
      <c r="H61" s="22"/>
      <c r="I61" s="83"/>
      <c r="J61" s="23"/>
      <c r="K61" s="23"/>
      <c r="L61" s="88"/>
      <c r="M61" s="5"/>
      <c r="N61" s="5"/>
      <c r="O61" s="5"/>
      <c r="P61" s="5"/>
      <c r="Q61" s="5"/>
      <c r="R61" s="5"/>
    </row>
    <row r="62" spans="1:18" x14ac:dyDescent="0.25">
      <c r="A62" s="1"/>
      <c r="B62" s="18"/>
      <c r="C62" s="36"/>
      <c r="D62" s="36"/>
      <c r="E62" s="36"/>
      <c r="F62" s="36"/>
      <c r="G62" s="36"/>
      <c r="H62" s="36"/>
      <c r="I62" s="84"/>
      <c r="J62" s="143" t="s">
        <v>87</v>
      </c>
      <c r="K62" s="143"/>
      <c r="L62" s="143"/>
      <c r="M62" s="143"/>
      <c r="N62" s="1"/>
      <c r="O62" s="1"/>
      <c r="P62" s="1"/>
      <c r="Q62" s="4"/>
      <c r="R62" s="4"/>
    </row>
    <row r="63" spans="1:18" x14ac:dyDescent="0.25">
      <c r="A63" s="1"/>
      <c r="B63" s="18"/>
      <c r="C63" s="36"/>
      <c r="D63" s="36"/>
      <c r="E63" s="36"/>
      <c r="F63" s="36"/>
      <c r="G63" s="36"/>
      <c r="H63" s="36"/>
      <c r="I63" s="84"/>
      <c r="J63" s="141" t="s">
        <v>110</v>
      </c>
      <c r="K63" s="141"/>
      <c r="L63" s="141"/>
      <c r="M63" s="141"/>
      <c r="N63" s="1"/>
      <c r="O63" s="1"/>
      <c r="P63" s="1"/>
      <c r="Q63" s="4"/>
      <c r="R63" s="4"/>
    </row>
    <row r="64" spans="1:18" x14ac:dyDescent="0.25">
      <c r="A64" s="1"/>
      <c r="B64" s="1" t="s">
        <v>74</v>
      </c>
      <c r="C64" s="1"/>
      <c r="D64" s="24"/>
      <c r="E64" s="24"/>
      <c r="F64" s="24"/>
      <c r="G64" s="24"/>
      <c r="H64" s="24"/>
      <c r="I64" s="80"/>
      <c r="J64" s="136" t="s">
        <v>77</v>
      </c>
      <c r="K64" s="136"/>
      <c r="L64" s="136"/>
      <c r="M64" s="136"/>
      <c r="N64" s="90"/>
      <c r="O64" s="90"/>
      <c r="P64" s="90"/>
      <c r="Q64" s="4"/>
      <c r="R64" s="4"/>
    </row>
    <row r="65" spans="1:18" x14ac:dyDescent="0.25">
      <c r="A65" s="1"/>
      <c r="B65" s="1"/>
      <c r="C65" s="1"/>
      <c r="D65" s="21"/>
      <c r="E65" s="21"/>
      <c r="F65" s="21"/>
      <c r="G65" s="90"/>
      <c r="H65" s="90"/>
      <c r="I65" s="80"/>
      <c r="J65" s="90"/>
      <c r="K65" s="90"/>
      <c r="L65" s="89"/>
      <c r="M65" s="90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21"/>
      <c r="F66" s="21"/>
      <c r="G66" s="90"/>
      <c r="H66" s="90"/>
      <c r="I66" s="80"/>
      <c r="J66" s="90"/>
      <c r="K66" s="90"/>
      <c r="L66" s="89"/>
      <c r="M66" s="90"/>
      <c r="N66" s="90"/>
      <c r="O66" s="90"/>
      <c r="P66" s="90"/>
      <c r="Q66" s="4"/>
      <c r="R66" s="4"/>
    </row>
    <row r="67" spans="1:18" x14ac:dyDescent="0.25">
      <c r="A67" s="9"/>
      <c r="B67" s="135"/>
      <c r="C67" s="135"/>
      <c r="D67" s="21"/>
      <c r="E67" s="21"/>
      <c r="F67" s="21"/>
      <c r="G67" s="11"/>
      <c r="H67" s="11"/>
      <c r="I67" s="85"/>
      <c r="J67" s="11"/>
      <c r="K67" s="11"/>
      <c r="L67" s="88"/>
      <c r="M67" s="5"/>
      <c r="N67" s="5"/>
      <c r="O67" s="5"/>
      <c r="P67" s="5"/>
      <c r="Q67" s="5"/>
      <c r="R67" s="5"/>
    </row>
    <row r="68" spans="1:18" x14ac:dyDescent="0.25">
      <c r="A68" s="9"/>
      <c r="B68" s="91"/>
      <c r="C68" s="2"/>
      <c r="D68" s="21"/>
      <c r="E68" s="21"/>
      <c r="F68" s="21"/>
      <c r="G68" s="11"/>
      <c r="H68" s="11"/>
      <c r="I68" s="80"/>
      <c r="J68" s="90"/>
      <c r="K68" s="90"/>
      <c r="L68" s="88"/>
      <c r="M68" s="5"/>
      <c r="N68" s="5"/>
      <c r="O68" s="5"/>
      <c r="P68" s="5"/>
      <c r="Q68" s="5"/>
      <c r="R68" s="5"/>
    </row>
    <row r="69" spans="1:18" x14ac:dyDescent="0.25">
      <c r="A69" s="9"/>
      <c r="B69" s="1" t="s">
        <v>75</v>
      </c>
      <c r="C69" s="2"/>
      <c r="D69" s="21"/>
      <c r="E69" s="21"/>
      <c r="F69" s="21"/>
      <c r="G69" s="11"/>
      <c r="H69" s="11"/>
      <c r="I69" s="85"/>
      <c r="J69" s="136" t="s">
        <v>78</v>
      </c>
      <c r="K69" s="136"/>
      <c r="L69" s="136"/>
      <c r="M69" s="136"/>
      <c r="N69" s="5"/>
      <c r="O69" s="5"/>
      <c r="P69" s="5"/>
      <c r="Q69" s="5"/>
      <c r="R69" s="5"/>
    </row>
    <row r="70" spans="1:18" x14ac:dyDescent="0.25">
      <c r="A70" s="9"/>
      <c r="B70" s="2"/>
      <c r="C70" s="2"/>
      <c r="D70" s="21"/>
      <c r="E70" s="21"/>
      <c r="F70" s="21"/>
      <c r="G70" s="11"/>
      <c r="H70" s="11"/>
      <c r="I70" s="85"/>
      <c r="J70" s="11"/>
      <c r="K70" s="11"/>
      <c r="L70" s="88"/>
      <c r="M70" s="5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21"/>
      <c r="F71" s="21"/>
      <c r="G71" s="11"/>
      <c r="H71" s="11"/>
      <c r="I71" s="85"/>
      <c r="J71" s="11"/>
      <c r="K71" s="11"/>
      <c r="L71" s="88"/>
      <c r="M71" s="5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21"/>
      <c r="F72" s="21"/>
      <c r="G72" s="11"/>
      <c r="H72" s="11"/>
      <c r="I72" s="85"/>
      <c r="J72" s="11"/>
      <c r="K72" s="11"/>
      <c r="L72" s="88"/>
      <c r="M72" s="5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21"/>
      <c r="F73" s="21"/>
      <c r="G73" s="11"/>
      <c r="H73" s="11"/>
      <c r="I73" s="85"/>
      <c r="J73" s="11"/>
      <c r="K73" s="11"/>
      <c r="L73" s="88"/>
      <c r="M73" s="5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21"/>
      <c r="F74" s="21"/>
      <c r="G74" s="11"/>
      <c r="H74" s="11"/>
      <c r="I74" s="85"/>
      <c r="J74" s="11"/>
      <c r="K74" s="11"/>
      <c r="L74" s="88"/>
      <c r="M74" s="5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21"/>
      <c r="F75" s="21"/>
      <c r="G75" s="11"/>
      <c r="H75" s="11"/>
      <c r="I75" s="85"/>
      <c r="J75" s="11"/>
      <c r="K75" s="11"/>
      <c r="L75" s="88"/>
      <c r="M75" s="5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21"/>
      <c r="F76" s="21"/>
      <c r="G76" s="11"/>
      <c r="H76" s="11"/>
      <c r="I76" s="85"/>
      <c r="J76" s="11"/>
      <c r="K76" s="11"/>
      <c r="L76" s="88"/>
      <c r="M76" s="5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21"/>
      <c r="F77" s="21"/>
      <c r="G77" s="11"/>
      <c r="H77" s="11"/>
      <c r="I77" s="85"/>
      <c r="J77" s="11"/>
      <c r="K77" s="11"/>
      <c r="L77" s="88"/>
      <c r="M77" s="5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21"/>
      <c r="F78" s="21"/>
      <c r="G78" s="11"/>
      <c r="H78" s="11"/>
      <c r="I78" s="85"/>
      <c r="J78" s="11"/>
      <c r="K78" s="11"/>
      <c r="L78" s="88"/>
      <c r="M78" s="5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21"/>
      <c r="F79" s="21"/>
      <c r="G79" s="11"/>
      <c r="H79" s="11"/>
      <c r="I79" s="85"/>
      <c r="J79" s="11"/>
      <c r="K79" s="11"/>
      <c r="L79" s="88"/>
      <c r="M79" s="5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21"/>
      <c r="F80" s="21"/>
      <c r="G80" s="11"/>
      <c r="H80" s="11"/>
      <c r="I80" s="85"/>
      <c r="J80" s="11"/>
      <c r="K80" s="11"/>
      <c r="L80" s="88"/>
      <c r="M80" s="5"/>
      <c r="N80" s="5"/>
      <c r="O80" s="5"/>
      <c r="P80" s="5"/>
      <c r="Q80" s="5"/>
      <c r="R80" s="5"/>
    </row>
  </sheetData>
  <mergeCells count="24">
    <mergeCell ref="J63:M63"/>
    <mergeCell ref="J64:M64"/>
    <mergeCell ref="B67:C67"/>
    <mergeCell ref="J69:M69"/>
    <mergeCell ref="I6:I7"/>
    <mergeCell ref="J6:J7"/>
    <mergeCell ref="K6:K7"/>
    <mergeCell ref="L6:L7"/>
    <mergeCell ref="M6:M7"/>
    <mergeCell ref="J62:M62"/>
    <mergeCell ref="H6:H7"/>
    <mergeCell ref="L5:M5"/>
    <mergeCell ref="E6:E7"/>
    <mergeCell ref="F6:F7"/>
    <mergeCell ref="A1:B1"/>
    <mergeCell ref="G1:M1"/>
    <mergeCell ref="A2:B2"/>
    <mergeCell ref="A3:M3"/>
    <mergeCell ref="A4:M4"/>
    <mergeCell ref="A6:A7"/>
    <mergeCell ref="B6:B7"/>
    <mergeCell ref="C6:C7"/>
    <mergeCell ref="D6:D7"/>
    <mergeCell ref="G6:G7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80"/>
  <sheetViews>
    <sheetView zoomScaleNormal="100" workbookViewId="0">
      <selection activeCell="H62" sqref="H62:N69"/>
    </sheetView>
  </sheetViews>
  <sheetFormatPr defaultRowHeight="15.75" x14ac:dyDescent="0.25"/>
  <cols>
    <col min="1" max="1" width="4.5" bestFit="1" customWidth="1"/>
    <col min="2" max="2" width="29" customWidth="1"/>
    <col min="3" max="3" width="4.875" customWidth="1"/>
    <col min="4" max="4" width="12.375" bestFit="1" customWidth="1"/>
    <col min="5" max="5" width="11.625" customWidth="1"/>
    <col min="6" max="6" width="12.875" hidden="1" customWidth="1"/>
    <col min="7" max="7" width="9.75" style="86" hidden="1" customWidth="1"/>
    <col min="8" max="8" width="12.75" bestFit="1" customWidth="1"/>
    <col min="9" max="9" width="13.125" customWidth="1"/>
    <col min="10" max="10" width="8.125" customWidth="1"/>
    <col min="11" max="11" width="12.5" customWidth="1"/>
    <col min="12" max="12" width="13.375" customWidth="1"/>
    <col min="13" max="13" width="9.375" style="86" customWidth="1"/>
    <col min="14" max="14" width="5.875" customWidth="1"/>
  </cols>
  <sheetData>
    <row r="1" spans="1:19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25"/>
      <c r="P1" s="25"/>
      <c r="Q1" s="25"/>
      <c r="R1" s="27"/>
      <c r="S1" s="27"/>
    </row>
    <row r="2" spans="1:19" x14ac:dyDescent="0.25">
      <c r="A2" s="135" t="s">
        <v>1</v>
      </c>
      <c r="B2" s="135"/>
      <c r="C2" s="25"/>
      <c r="D2" s="26"/>
      <c r="E2" s="25"/>
      <c r="F2" s="25"/>
      <c r="G2" s="79"/>
      <c r="H2" s="28"/>
      <c r="I2" s="28"/>
      <c r="J2" s="28"/>
      <c r="K2" s="28"/>
      <c r="L2" s="28"/>
      <c r="M2" s="87"/>
      <c r="N2" s="25"/>
      <c r="O2" s="25"/>
      <c r="P2" s="25"/>
      <c r="Q2" s="25"/>
      <c r="R2" s="27"/>
      <c r="S2" s="27"/>
    </row>
    <row r="3" spans="1:19" ht="18.75" x14ac:dyDescent="0.3">
      <c r="A3" s="137" t="s">
        <v>92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93"/>
      <c r="P3" s="93"/>
      <c r="Q3" s="93"/>
      <c r="R3" s="8"/>
      <c r="S3" s="8"/>
    </row>
    <row r="4" spans="1:19" ht="18.75" x14ac:dyDescent="0.3">
      <c r="A4" s="145" t="s">
        <v>118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93"/>
      <c r="P4" s="93"/>
      <c r="Q4" s="93"/>
      <c r="R4" s="8"/>
      <c r="S4" s="8"/>
    </row>
    <row r="5" spans="1:19" x14ac:dyDescent="0.25">
      <c r="A5" s="1"/>
      <c r="B5" s="2"/>
      <c r="C5" s="1"/>
      <c r="D5" s="3"/>
      <c r="E5" s="90"/>
      <c r="F5" s="90"/>
      <c r="G5" s="80"/>
      <c r="H5" s="90"/>
      <c r="I5" s="90"/>
      <c r="J5" s="90"/>
      <c r="K5" s="90"/>
      <c r="L5" s="90"/>
      <c r="M5" s="134" t="s">
        <v>3</v>
      </c>
      <c r="N5" s="134"/>
      <c r="O5" s="5"/>
      <c r="P5" s="5"/>
      <c r="Q5" s="5"/>
      <c r="R5" s="5"/>
      <c r="S5" s="5"/>
    </row>
    <row r="6" spans="1:19" x14ac:dyDescent="0.25">
      <c r="A6" s="138" t="s">
        <v>4</v>
      </c>
      <c r="B6" s="138" t="s">
        <v>5</v>
      </c>
      <c r="C6" s="146" t="s">
        <v>120</v>
      </c>
      <c r="D6" s="139" t="s">
        <v>7</v>
      </c>
      <c r="E6" s="140" t="s">
        <v>115</v>
      </c>
      <c r="F6" s="140" t="s">
        <v>81</v>
      </c>
      <c r="G6" s="142" t="s">
        <v>8</v>
      </c>
      <c r="H6" s="142" t="s">
        <v>113</v>
      </c>
      <c r="I6" s="142" t="s">
        <v>116</v>
      </c>
      <c r="J6" s="142" t="s">
        <v>9</v>
      </c>
      <c r="K6" s="142" t="s">
        <v>117</v>
      </c>
      <c r="L6" s="142" t="s">
        <v>83</v>
      </c>
      <c r="M6" s="142" t="s">
        <v>9</v>
      </c>
      <c r="N6" s="142" t="s">
        <v>107</v>
      </c>
      <c r="O6" s="10"/>
      <c r="P6" s="10"/>
      <c r="Q6" s="11"/>
      <c r="R6" s="11"/>
      <c r="S6" s="9"/>
    </row>
    <row r="7" spans="1:19" ht="85.5" customHeight="1" x14ac:dyDescent="0.25">
      <c r="A7" s="138"/>
      <c r="B7" s="138"/>
      <c r="C7" s="138"/>
      <c r="D7" s="139"/>
      <c r="E7" s="140"/>
      <c r="F7" s="140"/>
      <c r="G7" s="142"/>
      <c r="H7" s="142"/>
      <c r="I7" s="142"/>
      <c r="J7" s="142"/>
      <c r="K7" s="142"/>
      <c r="L7" s="142"/>
      <c r="M7" s="142"/>
      <c r="N7" s="142"/>
      <c r="O7" s="11"/>
      <c r="P7" s="11"/>
      <c r="Q7" s="11"/>
      <c r="R7" s="11"/>
      <c r="S7" s="9"/>
    </row>
    <row r="8" spans="1:19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>
        <v>3</v>
      </c>
      <c r="G8" s="81" t="s">
        <v>14</v>
      </c>
      <c r="H8" s="31">
        <v>3</v>
      </c>
      <c r="I8" s="31">
        <v>4</v>
      </c>
      <c r="J8" s="81">
        <v>5</v>
      </c>
      <c r="K8" s="31">
        <v>6</v>
      </c>
      <c r="L8" s="31">
        <v>7</v>
      </c>
      <c r="M8" s="81">
        <v>8</v>
      </c>
      <c r="N8" s="31"/>
      <c r="O8" s="33"/>
      <c r="P8" s="33"/>
      <c r="Q8" s="33"/>
      <c r="R8" s="33"/>
      <c r="S8" s="34"/>
    </row>
    <row r="9" spans="1:19" x14ac:dyDescent="0.25">
      <c r="A9" s="92"/>
      <c r="B9" s="45" t="s">
        <v>16</v>
      </c>
      <c r="C9" s="45">
        <v>100</v>
      </c>
      <c r="D9" s="46">
        <f>D10+D58</f>
        <v>6171820000</v>
      </c>
      <c r="E9" s="46">
        <f>E10+E58</f>
        <v>412150425</v>
      </c>
      <c r="F9" s="46">
        <f>F10+F58</f>
        <v>3449460288</v>
      </c>
      <c r="G9" s="75">
        <f>F9/D9*100</f>
        <v>55.89048753852186</v>
      </c>
      <c r="H9" s="46">
        <f>H10+H58</f>
        <v>1088000000</v>
      </c>
      <c r="I9" s="46">
        <f>I10+I58</f>
        <v>4537460288</v>
      </c>
      <c r="J9" s="94">
        <f>I9/D9*100</f>
        <v>73.518999063485325</v>
      </c>
      <c r="K9" s="46">
        <f>K10+K58</f>
        <v>1635000000</v>
      </c>
      <c r="L9" s="46">
        <f>L10+L58</f>
        <v>6172460288</v>
      </c>
      <c r="M9" s="94">
        <f>L9/D9*100</f>
        <v>100.01037437903244</v>
      </c>
      <c r="N9" s="46"/>
      <c r="O9" s="4"/>
      <c r="P9" s="14"/>
      <c r="Q9" s="15"/>
      <c r="R9" s="15"/>
      <c r="S9" s="16"/>
    </row>
    <row r="10" spans="1:19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6171820000</v>
      </c>
      <c r="E10" s="46">
        <f>E14+E48+E49+E50+E51+E56+E57</f>
        <v>412150425</v>
      </c>
      <c r="F10" s="46">
        <f>F14+F48+F49+F50+F51+F56+F57</f>
        <v>3449460288</v>
      </c>
      <c r="G10" s="75">
        <f t="shared" ref="G10:G49" si="0">F10/D10*100</f>
        <v>55.89048753852186</v>
      </c>
      <c r="H10" s="46">
        <f>H14+H48+H49+H50+H51+H56+H57</f>
        <v>1088000000</v>
      </c>
      <c r="I10" s="46">
        <f>I14+I48+I49+I50+I51+I56+I57</f>
        <v>4537460288</v>
      </c>
      <c r="J10" s="94">
        <f t="shared" ref="J10:J50" si="1">I10/D10*100</f>
        <v>73.518999063485325</v>
      </c>
      <c r="K10" s="46">
        <f>K14+K48+K49+K50+K51+K56+K57</f>
        <v>1635000000</v>
      </c>
      <c r="L10" s="46">
        <f>L14+L48+L49+L50+L51+L56+L57</f>
        <v>6172460288</v>
      </c>
      <c r="M10" s="94">
        <f>L10/D10*100</f>
        <v>100.01037437903244</v>
      </c>
      <c r="N10" s="48"/>
      <c r="O10" s="4"/>
      <c r="P10" s="14"/>
      <c r="Q10" s="15"/>
      <c r="R10" s="15"/>
      <c r="S10" s="16"/>
    </row>
    <row r="11" spans="1:19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/>
      <c r="J11" s="94"/>
      <c r="K11" s="46"/>
      <c r="L11" s="46"/>
      <c r="M11" s="94"/>
      <c r="N11" s="49"/>
      <c r="O11" s="4"/>
      <c r="P11" s="14"/>
      <c r="Q11" s="15"/>
      <c r="R11" s="15"/>
      <c r="S11" s="16"/>
    </row>
    <row r="12" spans="1:19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/>
      <c r="J12" s="95"/>
      <c r="K12" s="53"/>
      <c r="L12" s="53"/>
      <c r="M12" s="95"/>
      <c r="N12" s="49"/>
      <c r="O12" s="4"/>
      <c r="P12" s="14"/>
      <c r="Q12" s="5"/>
      <c r="R12" s="5"/>
      <c r="S12" s="2"/>
    </row>
    <row r="13" spans="1:19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/>
      <c r="J13" s="95"/>
      <c r="K13" s="53"/>
      <c r="L13" s="53"/>
      <c r="M13" s="95"/>
      <c r="N13" s="49"/>
      <c r="O13" s="4"/>
      <c r="P13" s="14"/>
      <c r="Q13" s="5"/>
      <c r="R13" s="5"/>
      <c r="S13" s="2"/>
    </row>
    <row r="14" spans="1:19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5880173000</v>
      </c>
      <c r="E14" s="46">
        <f>E15+E18+E19+E20+E21+E23+E24+E25+E26+E32+E43+E47</f>
        <v>412150425</v>
      </c>
      <c r="F14" s="46">
        <f t="shared" ref="F14:I14" si="2">F15+F18+F19+F20+F21+F23+F24+F25+F26+F32+F43+F47</f>
        <v>3399860288</v>
      </c>
      <c r="G14" s="75">
        <f t="shared" si="0"/>
        <v>57.819052058502365</v>
      </c>
      <c r="H14" s="46">
        <f t="shared" si="2"/>
        <v>788000000</v>
      </c>
      <c r="I14" s="46">
        <f t="shared" si="2"/>
        <v>4187860288</v>
      </c>
      <c r="J14" s="94">
        <f t="shared" si="1"/>
        <v>71.220018322590178</v>
      </c>
      <c r="K14" s="46">
        <f t="shared" ref="K14:L14" si="3">K15+K18+K19+K20+K21+K23+K24+K25+K26+K32+K43+K47</f>
        <v>1465000000</v>
      </c>
      <c r="L14" s="46">
        <f t="shared" si="3"/>
        <v>5652860288</v>
      </c>
      <c r="M14" s="94">
        <f>L14/D14*100</f>
        <v>96.134251288184885</v>
      </c>
      <c r="N14" s="46"/>
      <c r="O14" s="4"/>
      <c r="P14" s="14"/>
      <c r="Q14" s="4"/>
      <c r="R14" s="4"/>
      <c r="S14" s="18"/>
    </row>
    <row r="15" spans="1:19" ht="47.25" x14ac:dyDescent="0.25">
      <c r="A15" s="51">
        <v>1</v>
      </c>
      <c r="B15" s="54" t="s">
        <v>24</v>
      </c>
      <c r="C15" s="55">
        <v>410</v>
      </c>
      <c r="D15" s="53">
        <f>SUM(D16:D17)</f>
        <v>1636073000</v>
      </c>
      <c r="E15" s="53">
        <f>SUM(E16:E17)</f>
        <v>154669994</v>
      </c>
      <c r="F15" s="53">
        <f>SUM(F16:F17)</f>
        <v>1299006710</v>
      </c>
      <c r="G15" s="76">
        <f>F15/D15*100</f>
        <v>79.397845328417489</v>
      </c>
      <c r="H15" s="53">
        <f>SUM(H16:H17)</f>
        <v>300000000</v>
      </c>
      <c r="I15" s="53">
        <f>SUM(I16:I17)</f>
        <v>1599006710</v>
      </c>
      <c r="J15" s="95">
        <f t="shared" si="1"/>
        <v>97.734435443895222</v>
      </c>
      <c r="K15" s="53">
        <f>SUM(K16:K17)</f>
        <v>36000000</v>
      </c>
      <c r="L15" s="53">
        <f>SUM(L16:L17)</f>
        <v>1635006710</v>
      </c>
      <c r="M15" s="95">
        <f>L15/D15*100</f>
        <v>99.934826257752562</v>
      </c>
      <c r="N15" s="49"/>
      <c r="O15" s="4"/>
      <c r="P15" s="14"/>
      <c r="Q15" s="5"/>
      <c r="R15" s="5"/>
      <c r="S15" s="2"/>
    </row>
    <row r="16" spans="1:19" x14ac:dyDescent="0.25">
      <c r="A16" s="92"/>
      <c r="B16" s="56" t="s">
        <v>25</v>
      </c>
      <c r="C16" s="52">
        <v>411</v>
      </c>
      <c r="D16" s="53">
        <v>935381000</v>
      </c>
      <c r="E16" s="57">
        <v>82675180</v>
      </c>
      <c r="F16" s="57">
        <f>E16+'Tháng 7'!F16</f>
        <v>760844758</v>
      </c>
      <c r="G16" s="76">
        <f t="shared" si="0"/>
        <v>81.340625691563119</v>
      </c>
      <c r="H16" s="49">
        <v>150000000</v>
      </c>
      <c r="I16" s="49">
        <f>F16+H16</f>
        <v>910844758</v>
      </c>
      <c r="J16" s="95">
        <f t="shared" si="1"/>
        <v>97.376871884291006</v>
      </c>
      <c r="K16" s="49">
        <v>24000000</v>
      </c>
      <c r="L16" s="49">
        <f>I16+K16</f>
        <v>934844758</v>
      </c>
      <c r="M16" s="95">
        <f>L16/D16*100</f>
        <v>99.942671275127452</v>
      </c>
      <c r="N16" s="49"/>
      <c r="O16" s="4"/>
      <c r="P16" s="14"/>
      <c r="Q16" s="4"/>
      <c r="R16" s="4"/>
      <c r="S16" s="18"/>
    </row>
    <row r="17" spans="1:18" x14ac:dyDescent="0.25">
      <c r="A17" s="51"/>
      <c r="B17" s="56" t="s">
        <v>26</v>
      </c>
      <c r="C17" s="52">
        <v>412</v>
      </c>
      <c r="D17" s="53">
        <v>700692000</v>
      </c>
      <c r="E17" s="57">
        <v>71994814</v>
      </c>
      <c r="F17" s="57">
        <f>E17+'Tháng 7'!F17</f>
        <v>538161952</v>
      </c>
      <c r="G17" s="76">
        <f t="shared" si="0"/>
        <v>76.804352268899891</v>
      </c>
      <c r="H17" s="49">
        <v>150000000</v>
      </c>
      <c r="I17" s="49">
        <f t="shared" ref="I17:I31" si="4">F17+H17</f>
        <v>688161952</v>
      </c>
      <c r="J17" s="95">
        <f t="shared" si="1"/>
        <v>98.211760944894479</v>
      </c>
      <c r="K17" s="49">
        <v>12000000</v>
      </c>
      <c r="L17" s="49">
        <f t="shared" ref="L17:L60" si="5">I17+K17</f>
        <v>700161952</v>
      </c>
      <c r="M17" s="95">
        <f>L17/D17*100</f>
        <v>99.92435363897404</v>
      </c>
      <c r="N17" s="49"/>
      <c r="O17" s="4"/>
      <c r="P17" s="14"/>
      <c r="Q17" s="5"/>
      <c r="R17" s="5"/>
    </row>
    <row r="18" spans="1:18" x14ac:dyDescent="0.25">
      <c r="A18" s="51">
        <v>2</v>
      </c>
      <c r="B18" s="52" t="s">
        <v>27</v>
      </c>
      <c r="C18" s="52"/>
      <c r="D18" s="53"/>
      <c r="E18" s="57"/>
      <c r="F18" s="57">
        <f>E18+'Tháng 7'!F18</f>
        <v>0</v>
      </c>
      <c r="G18" s="76"/>
      <c r="H18" s="49"/>
      <c r="I18" s="49">
        <f t="shared" si="4"/>
        <v>0</v>
      </c>
      <c r="J18" s="95"/>
      <c r="K18" s="49"/>
      <c r="L18" s="49">
        <f t="shared" si="5"/>
        <v>0</v>
      </c>
      <c r="M18" s="95"/>
      <c r="N18" s="49"/>
      <c r="O18" s="4"/>
      <c r="P18" s="14"/>
      <c r="Q18" s="5"/>
      <c r="R18" s="5"/>
    </row>
    <row r="19" spans="1:18" x14ac:dyDescent="0.25">
      <c r="A19" s="51">
        <v>3</v>
      </c>
      <c r="B19" s="52" t="s">
        <v>28</v>
      </c>
      <c r="C19" s="52"/>
      <c r="D19" s="53"/>
      <c r="E19" s="57"/>
      <c r="F19" s="57">
        <f>E19+'Tháng 7'!F19</f>
        <v>0</v>
      </c>
      <c r="G19" s="76"/>
      <c r="H19" s="49"/>
      <c r="I19" s="49">
        <f t="shared" si="4"/>
        <v>0</v>
      </c>
      <c r="J19" s="95"/>
      <c r="K19" s="49"/>
      <c r="L19" s="49">
        <f t="shared" si="5"/>
        <v>0</v>
      </c>
      <c r="M19" s="95"/>
      <c r="N19" s="49"/>
      <c r="O19" s="4"/>
      <c r="P19" s="14"/>
      <c r="Q19" s="5"/>
      <c r="R19" s="5"/>
    </row>
    <row r="20" spans="1:18" x14ac:dyDescent="0.25">
      <c r="A20" s="51">
        <v>4</v>
      </c>
      <c r="B20" s="52" t="s">
        <v>29</v>
      </c>
      <c r="C20" s="52"/>
      <c r="D20" s="53"/>
      <c r="E20" s="57"/>
      <c r="F20" s="57">
        <f>E20+'Tháng 7'!F20</f>
        <v>0</v>
      </c>
      <c r="G20" s="76"/>
      <c r="H20" s="49"/>
      <c r="I20" s="49">
        <f t="shared" si="4"/>
        <v>0</v>
      </c>
      <c r="J20" s="95"/>
      <c r="K20" s="49"/>
      <c r="L20" s="49">
        <f t="shared" si="5"/>
        <v>0</v>
      </c>
      <c r="M20" s="95"/>
      <c r="N20" s="49"/>
      <c r="O20" s="4"/>
      <c r="P20" s="14"/>
      <c r="Q20" s="5"/>
      <c r="R20" s="5"/>
    </row>
    <row r="21" spans="1:18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3874000</v>
      </c>
      <c r="F21" s="57">
        <f>E21+'Tháng 7'!F21</f>
        <v>58544985</v>
      </c>
      <c r="G21" s="76">
        <f t="shared" si="0"/>
        <v>36.410384223095676</v>
      </c>
      <c r="H21" s="49">
        <v>16000000</v>
      </c>
      <c r="I21" s="49">
        <f t="shared" si="4"/>
        <v>74544985</v>
      </c>
      <c r="J21" s="95">
        <f t="shared" si="1"/>
        <v>46.361128041196082</v>
      </c>
      <c r="K21" s="49">
        <v>86000000</v>
      </c>
      <c r="L21" s="49">
        <f t="shared" si="5"/>
        <v>160544985</v>
      </c>
      <c r="M21" s="95">
        <f>L21/D21*100</f>
        <v>99.846376063485735</v>
      </c>
      <c r="N21" s="49"/>
      <c r="O21" s="4"/>
      <c r="P21" s="14"/>
      <c r="Q21" s="5"/>
      <c r="R21" s="5"/>
    </row>
    <row r="22" spans="1:18" x14ac:dyDescent="0.25">
      <c r="A22" s="51"/>
      <c r="B22" s="56" t="s">
        <v>76</v>
      </c>
      <c r="C22" s="52"/>
      <c r="D22" s="53">
        <v>86488000</v>
      </c>
      <c r="E22" s="57">
        <v>3874000</v>
      </c>
      <c r="F22" s="57">
        <f>E22+'Tháng 7'!F22</f>
        <v>41207000</v>
      </c>
      <c r="G22" s="76">
        <f t="shared" si="0"/>
        <v>47.644759966700583</v>
      </c>
      <c r="H22" s="49">
        <v>15000000</v>
      </c>
      <c r="I22" s="49">
        <f t="shared" si="4"/>
        <v>56207000</v>
      </c>
      <c r="J22" s="95">
        <f t="shared" si="1"/>
        <v>64.988206456387005</v>
      </c>
      <c r="K22" s="49">
        <v>30000000</v>
      </c>
      <c r="L22" s="49">
        <f t="shared" si="5"/>
        <v>86207000</v>
      </c>
      <c r="M22" s="95">
        <f>L22/D22*100</f>
        <v>99.675099435759876</v>
      </c>
      <c r="N22" s="49"/>
      <c r="O22" s="4"/>
      <c r="P22" s="14"/>
      <c r="Q22" s="5"/>
      <c r="R22" s="5"/>
    </row>
    <row r="23" spans="1:18" x14ac:dyDescent="0.25">
      <c r="A23" s="51">
        <v>6</v>
      </c>
      <c r="B23" s="52" t="s">
        <v>31</v>
      </c>
      <c r="C23" s="52"/>
      <c r="D23" s="53"/>
      <c r="E23" s="50"/>
      <c r="F23" s="57">
        <f>E23+'Tháng 7'!F23</f>
        <v>0</v>
      </c>
      <c r="G23" s="76"/>
      <c r="H23" s="49"/>
      <c r="I23" s="49">
        <f t="shared" si="4"/>
        <v>0</v>
      </c>
      <c r="J23" s="95"/>
      <c r="K23" s="49"/>
      <c r="L23" s="49">
        <f t="shared" si="5"/>
        <v>0</v>
      </c>
      <c r="M23" s="95"/>
      <c r="N23" s="49"/>
      <c r="O23" s="4"/>
      <c r="P23" s="14"/>
      <c r="Q23" s="5"/>
      <c r="R23" s="5"/>
    </row>
    <row r="24" spans="1:18" x14ac:dyDescent="0.25">
      <c r="A24" s="51">
        <v>7</v>
      </c>
      <c r="B24" s="52" t="s">
        <v>32</v>
      </c>
      <c r="C24" s="52">
        <v>450</v>
      </c>
      <c r="D24" s="53">
        <v>13000000</v>
      </c>
      <c r="E24" s="57"/>
      <c r="F24" s="57">
        <f>E24+'Tháng 7'!F24</f>
        <v>10200000</v>
      </c>
      <c r="G24" s="76">
        <f t="shared" si="0"/>
        <v>78.461538461538467</v>
      </c>
      <c r="H24" s="49"/>
      <c r="I24" s="49">
        <f t="shared" si="4"/>
        <v>10200000</v>
      </c>
      <c r="J24" s="95">
        <f t="shared" si="1"/>
        <v>78.461538461538467</v>
      </c>
      <c r="K24" s="49"/>
      <c r="L24" s="49">
        <f t="shared" si="5"/>
        <v>10200000</v>
      </c>
      <c r="M24" s="95">
        <f>L24/D24*100</f>
        <v>78.461538461538467</v>
      </c>
      <c r="N24" s="49"/>
      <c r="O24" s="4"/>
      <c r="P24" s="14"/>
      <c r="Q24" s="5"/>
      <c r="R24" s="5"/>
    </row>
    <row r="25" spans="1:18" x14ac:dyDescent="0.25">
      <c r="A25" s="51">
        <v>8</v>
      </c>
      <c r="B25" s="52" t="s">
        <v>33</v>
      </c>
      <c r="C25" s="52"/>
      <c r="D25" s="53">
        <v>50000000</v>
      </c>
      <c r="E25" s="57"/>
      <c r="F25" s="57">
        <f>E25+'Tháng 7'!F25</f>
        <v>5002000</v>
      </c>
      <c r="G25" s="76">
        <f t="shared" si="0"/>
        <v>10.004</v>
      </c>
      <c r="H25" s="49">
        <v>10000000</v>
      </c>
      <c r="I25" s="49">
        <f t="shared" si="4"/>
        <v>15002000</v>
      </c>
      <c r="J25" s="95">
        <f t="shared" si="1"/>
        <v>30.003999999999998</v>
      </c>
      <c r="K25" s="49">
        <v>30000000</v>
      </c>
      <c r="L25" s="49">
        <f t="shared" si="5"/>
        <v>45002000</v>
      </c>
      <c r="M25" s="95">
        <f>L25/D25*100</f>
        <v>90.003999999999991</v>
      </c>
      <c r="N25" s="49"/>
      <c r="O25" s="4"/>
      <c r="P25" s="14"/>
      <c r="Q25" s="5"/>
      <c r="R25" s="5"/>
    </row>
    <row r="26" spans="1:18" x14ac:dyDescent="0.25">
      <c r="A26" s="51">
        <v>9</v>
      </c>
      <c r="B26" s="52" t="s">
        <v>34</v>
      </c>
      <c r="C26" s="52">
        <v>460</v>
      </c>
      <c r="D26" s="53">
        <v>275239000</v>
      </c>
      <c r="E26" s="53">
        <f>SUM(E27:E31)</f>
        <v>0</v>
      </c>
      <c r="F26" s="53">
        <f>SUM(F27:F31)</f>
        <v>16020000</v>
      </c>
      <c r="G26" s="76">
        <f t="shared" si="0"/>
        <v>5.8203960921235725</v>
      </c>
      <c r="H26" s="49">
        <f>H27</f>
        <v>100000000</v>
      </c>
      <c r="I26" s="49">
        <f t="shared" ref="I26:L26" si="6">I27</f>
        <v>116020000</v>
      </c>
      <c r="J26" s="95">
        <f t="shared" si="1"/>
        <v>42.152456592270717</v>
      </c>
      <c r="K26" s="49">
        <f t="shared" si="6"/>
        <v>79000000</v>
      </c>
      <c r="L26" s="49">
        <f t="shared" si="6"/>
        <v>195020000</v>
      </c>
      <c r="M26" s="95">
        <f>L26/D26*100</f>
        <v>70.854784387386957</v>
      </c>
      <c r="N26" s="53"/>
      <c r="O26" s="4"/>
      <c r="P26" s="14"/>
      <c r="Q26" s="5"/>
      <c r="R26" s="5"/>
    </row>
    <row r="27" spans="1:18" x14ac:dyDescent="0.25">
      <c r="A27" s="51"/>
      <c r="B27" s="52" t="s">
        <v>35</v>
      </c>
      <c r="C27" s="52"/>
      <c r="D27" s="53">
        <v>275239000</v>
      </c>
      <c r="E27" s="53"/>
      <c r="F27" s="57">
        <f>E27+'Tháng 7'!F27</f>
        <v>16020000</v>
      </c>
      <c r="G27" s="76">
        <f t="shared" si="0"/>
        <v>5.8203960921235725</v>
      </c>
      <c r="H27" s="49">
        <v>100000000</v>
      </c>
      <c r="I27" s="49">
        <f t="shared" si="4"/>
        <v>116020000</v>
      </c>
      <c r="J27" s="95">
        <f t="shared" si="1"/>
        <v>42.152456592270717</v>
      </c>
      <c r="K27" s="49">
        <v>79000000</v>
      </c>
      <c r="L27" s="49">
        <f t="shared" si="5"/>
        <v>195020000</v>
      </c>
      <c r="M27" s="95">
        <f>L27/D27*100</f>
        <v>70.854784387386957</v>
      </c>
      <c r="N27" s="49"/>
      <c r="O27" s="4"/>
      <c r="P27" s="14"/>
      <c r="Q27" s="5"/>
      <c r="R27" s="5"/>
    </row>
    <row r="28" spans="1:18" x14ac:dyDescent="0.25">
      <c r="A28" s="51"/>
      <c r="B28" s="52" t="s">
        <v>114</v>
      </c>
      <c r="C28" s="52"/>
      <c r="D28" s="53"/>
      <c r="E28" s="50"/>
      <c r="F28" s="57">
        <f>E28+'Tháng 7'!F28</f>
        <v>0</v>
      </c>
      <c r="G28" s="76"/>
      <c r="H28" s="49"/>
      <c r="I28" s="49">
        <f t="shared" si="4"/>
        <v>0</v>
      </c>
      <c r="J28" s="95"/>
      <c r="K28" s="49"/>
      <c r="L28" s="49">
        <f t="shared" si="5"/>
        <v>0</v>
      </c>
      <c r="M28" s="95"/>
      <c r="N28" s="49"/>
      <c r="O28" s="4"/>
      <c r="P28" s="14"/>
      <c r="Q28" s="5"/>
      <c r="R28" s="5"/>
    </row>
    <row r="29" spans="1:18" x14ac:dyDescent="0.25">
      <c r="A29" s="51"/>
      <c r="B29" s="52" t="s">
        <v>37</v>
      </c>
      <c r="C29" s="52"/>
      <c r="D29" s="53"/>
      <c r="E29" s="50"/>
      <c r="F29" s="57">
        <f>E29+'Tháng 7'!F29</f>
        <v>0</v>
      </c>
      <c r="G29" s="76"/>
      <c r="H29" s="49"/>
      <c r="I29" s="49">
        <f t="shared" si="4"/>
        <v>0</v>
      </c>
      <c r="J29" s="95"/>
      <c r="K29" s="49"/>
      <c r="L29" s="49">
        <f t="shared" si="5"/>
        <v>0</v>
      </c>
      <c r="M29" s="95"/>
      <c r="N29" s="49"/>
      <c r="O29" s="4"/>
      <c r="P29" s="14"/>
      <c r="Q29" s="5"/>
      <c r="R29" s="5"/>
    </row>
    <row r="30" spans="1:18" x14ac:dyDescent="0.25">
      <c r="A30" s="51"/>
      <c r="B30" s="52" t="s">
        <v>38</v>
      </c>
      <c r="C30" s="52"/>
      <c r="D30" s="53"/>
      <c r="E30" s="50"/>
      <c r="F30" s="57">
        <f>E30+'Tháng 7'!F30</f>
        <v>0</v>
      </c>
      <c r="G30" s="76"/>
      <c r="H30" s="49"/>
      <c r="I30" s="49">
        <f t="shared" si="4"/>
        <v>0</v>
      </c>
      <c r="J30" s="95"/>
      <c r="K30" s="49"/>
      <c r="L30" s="49">
        <f t="shared" si="5"/>
        <v>0</v>
      </c>
      <c r="M30" s="95"/>
      <c r="N30" s="49"/>
      <c r="O30" s="4"/>
      <c r="P30" s="14"/>
      <c r="Q30" s="5"/>
      <c r="R30" s="5"/>
    </row>
    <row r="31" spans="1:18" x14ac:dyDescent="0.25">
      <c r="A31" s="51"/>
      <c r="B31" s="52" t="s">
        <v>39</v>
      </c>
      <c r="C31" s="52"/>
      <c r="D31" s="53"/>
      <c r="E31" s="50"/>
      <c r="F31" s="57">
        <f>E31+'Tháng 7'!F31</f>
        <v>0</v>
      </c>
      <c r="G31" s="76"/>
      <c r="H31" s="49"/>
      <c r="I31" s="49">
        <f t="shared" si="4"/>
        <v>0</v>
      </c>
      <c r="J31" s="95"/>
      <c r="K31" s="49"/>
      <c r="L31" s="49">
        <f t="shared" si="5"/>
        <v>0</v>
      </c>
      <c r="M31" s="95"/>
      <c r="N31" s="49"/>
      <c r="O31" s="4"/>
      <c r="P31" s="14"/>
      <c r="Q31" s="5"/>
      <c r="R31" s="5"/>
    </row>
    <row r="32" spans="1:18" ht="31.5" x14ac:dyDescent="0.25">
      <c r="A32" s="51">
        <v>10</v>
      </c>
      <c r="B32" s="54" t="s">
        <v>40</v>
      </c>
      <c r="C32" s="52">
        <v>480</v>
      </c>
      <c r="D32" s="49">
        <f>SUM(D34:D42)</f>
        <v>3662866000</v>
      </c>
      <c r="E32" s="49">
        <f>SUM(E34:E42)</f>
        <v>247606431</v>
      </c>
      <c r="F32" s="49">
        <f>SUM(F34:F42)</f>
        <v>1990686593</v>
      </c>
      <c r="G32" s="76">
        <f t="shared" si="0"/>
        <v>54.347786487411767</v>
      </c>
      <c r="H32" s="49">
        <f>SUM(H34:H42)</f>
        <v>354000000</v>
      </c>
      <c r="I32" s="49">
        <f>SUM(I34:I42)</f>
        <v>2344686593</v>
      </c>
      <c r="J32" s="95">
        <f t="shared" si="1"/>
        <v>64.012349701026466</v>
      </c>
      <c r="K32" s="49">
        <f t="shared" ref="K32:L32" si="7">SUM(K34:K42)</f>
        <v>1181000000</v>
      </c>
      <c r="L32" s="49">
        <f t="shared" si="7"/>
        <v>3525686593</v>
      </c>
      <c r="M32" s="95">
        <f>L32/D32*100</f>
        <v>96.254861439102598</v>
      </c>
      <c r="N32" s="49"/>
      <c r="O32" s="4"/>
      <c r="P32" s="14"/>
      <c r="Q32" s="5"/>
      <c r="R32" s="5"/>
    </row>
    <row r="33" spans="1:18" x14ac:dyDescent="0.25">
      <c r="A33" s="51"/>
      <c r="B33" s="54" t="s">
        <v>41</v>
      </c>
      <c r="C33" s="52"/>
      <c r="D33" s="49"/>
      <c r="E33" s="49"/>
      <c r="F33" s="57">
        <f>E33+'Tháng 7'!F33</f>
        <v>0</v>
      </c>
      <c r="G33" s="76"/>
      <c r="H33" s="49"/>
      <c r="I33" s="49"/>
      <c r="J33" s="95"/>
      <c r="K33" s="49"/>
      <c r="L33" s="49">
        <f t="shared" si="5"/>
        <v>0</v>
      </c>
      <c r="M33" s="95"/>
      <c r="N33" s="49"/>
      <c r="O33" s="4"/>
      <c r="P33" s="14"/>
      <c r="Q33" s="5"/>
      <c r="R33" s="5"/>
    </row>
    <row r="34" spans="1:18" x14ac:dyDescent="0.25">
      <c r="A34" s="51"/>
      <c r="B34" s="56" t="s">
        <v>42</v>
      </c>
      <c r="C34" s="52">
        <v>382</v>
      </c>
      <c r="D34" s="53">
        <f>2178817000-42560000</f>
        <v>2136257000</v>
      </c>
      <c r="E34" s="57">
        <v>139383215</v>
      </c>
      <c r="F34" s="57">
        <f>E34+'Tháng 7'!F34</f>
        <v>1050449502</v>
      </c>
      <c r="G34" s="76">
        <f t="shared" si="0"/>
        <v>49.172431126030247</v>
      </c>
      <c r="H34" s="49">
        <v>210000000</v>
      </c>
      <c r="I34" s="49">
        <f t="shared" ref="I34:I46" si="8">F34+H34</f>
        <v>1260449502</v>
      </c>
      <c r="J34" s="95">
        <f t="shared" si="1"/>
        <v>59.002709037348964</v>
      </c>
      <c r="K34" s="49">
        <v>800000000</v>
      </c>
      <c r="L34" s="49">
        <f t="shared" si="5"/>
        <v>2060449502</v>
      </c>
      <c r="M34" s="95">
        <f t="shared" ref="M34:M41" si="9">L34/D34*100</f>
        <v>96.451386794753631</v>
      </c>
      <c r="N34" s="49"/>
      <c r="O34" s="4"/>
      <c r="P34" s="14"/>
      <c r="Q34" s="5"/>
      <c r="R34" s="5"/>
    </row>
    <row r="35" spans="1:18" x14ac:dyDescent="0.25">
      <c r="A35" s="51"/>
      <c r="B35" s="56" t="s">
        <v>43</v>
      </c>
      <c r="C35" s="52">
        <v>383</v>
      </c>
      <c r="D35" s="53">
        <v>639682000</v>
      </c>
      <c r="E35" s="57">
        <v>46048997</v>
      </c>
      <c r="F35" s="57">
        <f>E35+'Tháng 7'!F35</f>
        <v>439632441</v>
      </c>
      <c r="G35" s="76">
        <f t="shared" si="0"/>
        <v>68.726717494004831</v>
      </c>
      <c r="H35" s="49">
        <v>60000000</v>
      </c>
      <c r="I35" s="49">
        <f t="shared" si="8"/>
        <v>499632441</v>
      </c>
      <c r="J35" s="95">
        <f t="shared" si="1"/>
        <v>78.106378012825118</v>
      </c>
      <c r="K35" s="49">
        <v>135000000</v>
      </c>
      <c r="L35" s="49">
        <f t="shared" si="5"/>
        <v>634632441</v>
      </c>
      <c r="M35" s="95">
        <f t="shared" si="9"/>
        <v>99.210614180170779</v>
      </c>
      <c r="N35" s="49"/>
      <c r="O35" s="4"/>
      <c r="P35" s="14"/>
      <c r="Q35" s="4"/>
      <c r="R35" s="4"/>
    </row>
    <row r="36" spans="1:18" x14ac:dyDescent="0.25">
      <c r="A36" s="51"/>
      <c r="B36" s="56" t="s">
        <v>44</v>
      </c>
      <c r="C36" s="52">
        <v>384</v>
      </c>
      <c r="D36" s="53">
        <v>246003000</v>
      </c>
      <c r="E36" s="57">
        <v>19487182</v>
      </c>
      <c r="F36" s="57">
        <f>E36+'Tháng 7'!F36</f>
        <v>153541310</v>
      </c>
      <c r="G36" s="76">
        <f t="shared" si="0"/>
        <v>62.41440551537989</v>
      </c>
      <c r="H36" s="49">
        <v>20000000</v>
      </c>
      <c r="I36" s="49">
        <f t="shared" si="8"/>
        <v>173541310</v>
      </c>
      <c r="J36" s="95">
        <f t="shared" si="1"/>
        <v>70.544387670069071</v>
      </c>
      <c r="K36" s="49">
        <v>70000000</v>
      </c>
      <c r="L36" s="49">
        <f t="shared" si="5"/>
        <v>243541310</v>
      </c>
      <c r="M36" s="95">
        <f t="shared" si="9"/>
        <v>98.999325211481164</v>
      </c>
      <c r="N36" s="49"/>
      <c r="O36" s="4"/>
      <c r="P36" s="14"/>
      <c r="Q36" s="5"/>
      <c r="R36" s="5"/>
    </row>
    <row r="37" spans="1:18" x14ac:dyDescent="0.25">
      <c r="A37" s="51"/>
      <c r="B37" s="56" t="s">
        <v>45</v>
      </c>
      <c r="C37" s="52">
        <v>385</v>
      </c>
      <c r="D37" s="53">
        <v>119832000</v>
      </c>
      <c r="E37" s="57">
        <v>5761566</v>
      </c>
      <c r="F37" s="57">
        <f>E37+'Tháng 7'!F37</f>
        <v>67768330</v>
      </c>
      <c r="G37" s="76">
        <f t="shared" si="0"/>
        <v>56.552782228453168</v>
      </c>
      <c r="H37" s="49">
        <v>14000000</v>
      </c>
      <c r="I37" s="49">
        <f t="shared" si="8"/>
        <v>81768330</v>
      </c>
      <c r="J37" s="95">
        <f t="shared" si="1"/>
        <v>68.235805127178054</v>
      </c>
      <c r="K37" s="49">
        <v>38000000</v>
      </c>
      <c r="L37" s="49">
        <f t="shared" si="5"/>
        <v>119768330</v>
      </c>
      <c r="M37" s="95">
        <f t="shared" si="9"/>
        <v>99.946867280859877</v>
      </c>
      <c r="N37" s="49"/>
      <c r="O37" s="4"/>
      <c r="P37" s="14"/>
      <c r="Q37" s="5"/>
      <c r="R37" s="5"/>
    </row>
    <row r="38" spans="1:18" x14ac:dyDescent="0.25">
      <c r="A38" s="51"/>
      <c r="B38" s="56" t="s">
        <v>46</v>
      </c>
      <c r="C38" s="52">
        <v>386</v>
      </c>
      <c r="D38" s="53">
        <v>142571000</v>
      </c>
      <c r="E38" s="57">
        <f>13692972-231627</f>
        <v>13461345</v>
      </c>
      <c r="F38" s="57">
        <f>E38+'Tháng 7'!F38</f>
        <v>105230162</v>
      </c>
      <c r="G38" s="76">
        <f t="shared" si="0"/>
        <v>73.808952732322837</v>
      </c>
      <c r="H38" s="49">
        <v>12000000</v>
      </c>
      <c r="I38" s="49">
        <f t="shared" si="8"/>
        <v>117230162</v>
      </c>
      <c r="J38" s="95">
        <f t="shared" si="1"/>
        <v>82.225811700836772</v>
      </c>
      <c r="K38" s="49">
        <v>25000000</v>
      </c>
      <c r="L38" s="49">
        <f t="shared" si="5"/>
        <v>142230162</v>
      </c>
      <c r="M38" s="95">
        <f t="shared" si="9"/>
        <v>99.760934551907468</v>
      </c>
      <c r="N38" s="49"/>
      <c r="O38" s="4"/>
      <c r="P38" s="14"/>
      <c r="Q38" s="5"/>
      <c r="R38" s="5"/>
    </row>
    <row r="39" spans="1:18" x14ac:dyDescent="0.25">
      <c r="A39" s="51"/>
      <c r="B39" s="56" t="s">
        <v>47</v>
      </c>
      <c r="C39" s="52">
        <v>387</v>
      </c>
      <c r="D39" s="53">
        <v>105132000</v>
      </c>
      <c r="E39" s="57">
        <v>6307102</v>
      </c>
      <c r="F39" s="57">
        <f>E39+'Tháng 7'!F39</f>
        <v>56212115</v>
      </c>
      <c r="G39" s="76">
        <f t="shared" si="0"/>
        <v>53.468130540653661</v>
      </c>
      <c r="H39" s="49">
        <v>20000000</v>
      </c>
      <c r="I39" s="49">
        <f t="shared" si="8"/>
        <v>76212115</v>
      </c>
      <c r="J39" s="95">
        <f t="shared" si="1"/>
        <v>72.491834075257771</v>
      </c>
      <c r="K39" s="49">
        <v>28000000</v>
      </c>
      <c r="L39" s="49">
        <f t="shared" si="5"/>
        <v>104212115</v>
      </c>
      <c r="M39" s="95">
        <f t="shared" si="9"/>
        <v>99.12501902370353</v>
      </c>
      <c r="N39" s="49"/>
      <c r="O39" s="4"/>
      <c r="P39" s="14"/>
      <c r="Q39" s="5"/>
      <c r="R39" s="5"/>
    </row>
    <row r="40" spans="1:18" x14ac:dyDescent="0.25">
      <c r="A40" s="51"/>
      <c r="B40" s="56" t="s">
        <v>48</v>
      </c>
      <c r="C40" s="52">
        <v>388</v>
      </c>
      <c r="D40" s="53">
        <v>106561000</v>
      </c>
      <c r="E40" s="57">
        <v>10831974</v>
      </c>
      <c r="F40" s="57">
        <f>E40+'Tháng 7'!F40</f>
        <v>66871333</v>
      </c>
      <c r="G40" s="76">
        <f t="shared" si="0"/>
        <v>62.754040408779943</v>
      </c>
      <c r="H40" s="49">
        <v>10000000</v>
      </c>
      <c r="I40" s="49">
        <f t="shared" si="8"/>
        <v>76871333</v>
      </c>
      <c r="J40" s="95">
        <f t="shared" si="1"/>
        <v>72.138336727320507</v>
      </c>
      <c r="K40" s="49">
        <v>25000000</v>
      </c>
      <c r="L40" s="49">
        <f t="shared" si="5"/>
        <v>101871333</v>
      </c>
      <c r="M40" s="95">
        <f t="shared" si="9"/>
        <v>95.59907752367188</v>
      </c>
      <c r="N40" s="49"/>
      <c r="O40" s="4"/>
      <c r="P40" s="14"/>
      <c r="Q40" s="5"/>
      <c r="R40" s="5"/>
    </row>
    <row r="41" spans="1:18" x14ac:dyDescent="0.25">
      <c r="A41" s="51"/>
      <c r="B41" s="56" t="s">
        <v>49</v>
      </c>
      <c r="C41" s="52"/>
      <c r="D41" s="53">
        <v>166828000</v>
      </c>
      <c r="E41" s="57">
        <v>6325050</v>
      </c>
      <c r="F41" s="57">
        <f>E41+'Tháng 7'!F41</f>
        <v>50981400</v>
      </c>
      <c r="G41" s="76">
        <f t="shared" si="0"/>
        <v>30.559258637638763</v>
      </c>
      <c r="H41" s="49">
        <v>8000000</v>
      </c>
      <c r="I41" s="49">
        <f t="shared" si="8"/>
        <v>58981400</v>
      </c>
      <c r="J41" s="95">
        <f t="shared" si="1"/>
        <v>35.354616731004391</v>
      </c>
      <c r="K41" s="49">
        <v>60000000</v>
      </c>
      <c r="L41" s="49">
        <f t="shared" si="5"/>
        <v>118981400</v>
      </c>
      <c r="M41" s="95">
        <f t="shared" si="9"/>
        <v>71.319802431246544</v>
      </c>
      <c r="N41" s="49"/>
      <c r="O41" s="4"/>
      <c r="P41" s="14"/>
      <c r="Q41" s="5"/>
      <c r="R41" s="5"/>
    </row>
    <row r="42" spans="1:18" x14ac:dyDescent="0.25">
      <c r="A42" s="51"/>
      <c r="B42" s="56" t="s">
        <v>50</v>
      </c>
      <c r="C42" s="52"/>
      <c r="D42" s="52"/>
      <c r="E42" s="57"/>
      <c r="F42" s="57">
        <f>E42+'Tháng 7'!F42</f>
        <v>0</v>
      </c>
      <c r="G42" s="76"/>
      <c r="H42" s="49"/>
      <c r="I42" s="49">
        <f t="shared" si="8"/>
        <v>0</v>
      </c>
      <c r="J42" s="95"/>
      <c r="K42" s="49"/>
      <c r="L42" s="49">
        <f t="shared" si="5"/>
        <v>0</v>
      </c>
      <c r="M42" s="95"/>
      <c r="N42" s="49"/>
      <c r="O42" s="4"/>
      <c r="P42" s="14"/>
      <c r="Q42" s="5"/>
      <c r="R42" s="5"/>
    </row>
    <row r="43" spans="1:18" x14ac:dyDescent="0.25">
      <c r="A43" s="51">
        <v>11</v>
      </c>
      <c r="B43" s="52" t="s">
        <v>51</v>
      </c>
      <c r="C43" s="52">
        <v>470</v>
      </c>
      <c r="D43" s="53">
        <f>SUM(D44:D46)</f>
        <v>53053000</v>
      </c>
      <c r="E43" s="53">
        <f>SUM(E44:E46)</f>
        <v>0</v>
      </c>
      <c r="F43" s="53">
        <f>SUM(F44:F46)</f>
        <v>4000000</v>
      </c>
      <c r="G43" s="76">
        <f t="shared" si="0"/>
        <v>7.539630181139616</v>
      </c>
      <c r="H43" s="53">
        <f>SUM(H44:H46)</f>
        <v>2000000</v>
      </c>
      <c r="I43" s="53">
        <f>SUM(I44:I46)</f>
        <v>6000000</v>
      </c>
      <c r="J43" s="95">
        <f t="shared" si="1"/>
        <v>11.309445271709423</v>
      </c>
      <c r="K43" s="53">
        <f t="shared" ref="K43:L43" si="10">SUM(K44:K46)</f>
        <v>47000000</v>
      </c>
      <c r="L43" s="53">
        <f t="shared" si="10"/>
        <v>53000000</v>
      </c>
      <c r="M43" s="95">
        <f>L43/D43*100</f>
        <v>99.900099900099903</v>
      </c>
      <c r="N43" s="53"/>
      <c r="O43" s="4"/>
      <c r="P43" s="14"/>
      <c r="Q43" s="5"/>
      <c r="R43" s="5"/>
    </row>
    <row r="44" spans="1:18" ht="78.75" x14ac:dyDescent="0.25">
      <c r="A44" s="51"/>
      <c r="B44" s="54" t="s">
        <v>52</v>
      </c>
      <c r="C44" s="52">
        <v>471</v>
      </c>
      <c r="D44" s="53">
        <v>53053000</v>
      </c>
      <c r="E44" s="57"/>
      <c r="F44" s="57">
        <f>E44+'Tháng 7'!F44</f>
        <v>4000000</v>
      </c>
      <c r="G44" s="76">
        <f t="shared" si="0"/>
        <v>7.539630181139616</v>
      </c>
      <c r="H44" s="57">
        <v>2000000</v>
      </c>
      <c r="I44" s="49">
        <f>F44+H44</f>
        <v>6000000</v>
      </c>
      <c r="J44" s="95">
        <f t="shared" si="1"/>
        <v>11.309445271709423</v>
      </c>
      <c r="K44" s="57">
        <v>47000000</v>
      </c>
      <c r="L44" s="49">
        <f t="shared" si="5"/>
        <v>53000000</v>
      </c>
      <c r="M44" s="95">
        <f>L44/D44*100</f>
        <v>99.900099900099903</v>
      </c>
      <c r="N44" s="57"/>
      <c r="O44" s="4"/>
      <c r="P44" s="14"/>
      <c r="Q44" s="5"/>
      <c r="R44" s="5"/>
    </row>
    <row r="45" spans="1:18" ht="31.5" hidden="1" x14ac:dyDescent="0.25">
      <c r="A45" s="51"/>
      <c r="B45" s="54" t="s">
        <v>53</v>
      </c>
      <c r="C45" s="52">
        <v>472</v>
      </c>
      <c r="D45" s="53"/>
      <c r="E45" s="49"/>
      <c r="F45" s="57">
        <f>E45+'Tháng 7'!F45</f>
        <v>0</v>
      </c>
      <c r="G45" s="76"/>
      <c r="H45" s="49"/>
      <c r="I45" s="49">
        <f t="shared" si="8"/>
        <v>0</v>
      </c>
      <c r="J45" s="95" t="e">
        <f t="shared" si="1"/>
        <v>#DIV/0!</v>
      </c>
      <c r="K45" s="49"/>
      <c r="L45" s="49">
        <f t="shared" si="5"/>
        <v>0</v>
      </c>
      <c r="M45" s="95" t="e">
        <f>L45/D45*100</f>
        <v>#DIV/0!</v>
      </c>
      <c r="N45" s="49"/>
      <c r="O45" s="4"/>
      <c r="P45" s="14"/>
      <c r="Q45" s="5"/>
      <c r="R45" s="5"/>
    </row>
    <row r="46" spans="1:18" ht="30" hidden="1" x14ac:dyDescent="0.25">
      <c r="A46" s="51"/>
      <c r="B46" s="58" t="s">
        <v>54</v>
      </c>
      <c r="C46" s="52">
        <v>473</v>
      </c>
      <c r="D46" s="53"/>
      <c r="E46" s="57"/>
      <c r="F46" s="57">
        <f>E46+'Tháng 7'!F46</f>
        <v>0</v>
      </c>
      <c r="G46" s="76"/>
      <c r="H46" s="49"/>
      <c r="I46" s="49">
        <f t="shared" si="8"/>
        <v>0</v>
      </c>
      <c r="J46" s="95" t="e">
        <f t="shared" si="1"/>
        <v>#DIV/0!</v>
      </c>
      <c r="K46" s="49"/>
      <c r="L46" s="49">
        <f t="shared" si="5"/>
        <v>0</v>
      </c>
      <c r="M46" s="95" t="e">
        <f>L46/D46*100</f>
        <v>#DIV/0!</v>
      </c>
      <c r="N46" s="49"/>
      <c r="O46" s="4"/>
      <c r="P46" s="14"/>
      <c r="Q46" s="5"/>
      <c r="R46" s="5"/>
    </row>
    <row r="47" spans="1:18" x14ac:dyDescent="0.25">
      <c r="A47" s="51">
        <v>12</v>
      </c>
      <c r="B47" s="52" t="s">
        <v>55</v>
      </c>
      <c r="C47" s="52">
        <v>390</v>
      </c>
      <c r="D47" s="53">
        <v>29150000</v>
      </c>
      <c r="E47" s="49">
        <v>6000000</v>
      </c>
      <c r="F47" s="57">
        <f>E47+'Tháng 7'!F47</f>
        <v>16400000</v>
      </c>
      <c r="G47" s="76">
        <f t="shared" si="0"/>
        <v>56.260720411663812</v>
      </c>
      <c r="H47" s="49">
        <v>6000000</v>
      </c>
      <c r="I47" s="57">
        <f>H47+F47</f>
        <v>22400000</v>
      </c>
      <c r="J47" s="95">
        <f t="shared" si="1"/>
        <v>76.843910806174947</v>
      </c>
      <c r="K47" s="49">
        <v>6000000</v>
      </c>
      <c r="L47" s="49">
        <f t="shared" si="5"/>
        <v>28400000</v>
      </c>
      <c r="M47" s="95">
        <f>L47/D47*100</f>
        <v>97.42710120068611</v>
      </c>
      <c r="N47" s="49"/>
      <c r="O47" s="4"/>
      <c r="P47" s="19"/>
      <c r="Q47" s="5"/>
      <c r="R47" s="5"/>
    </row>
    <row r="48" spans="1:18" x14ac:dyDescent="0.25">
      <c r="A48" s="92" t="s">
        <v>56</v>
      </c>
      <c r="B48" s="59" t="s">
        <v>57</v>
      </c>
      <c r="C48" s="45"/>
      <c r="D48" s="46"/>
      <c r="E48" s="46"/>
      <c r="F48" s="57">
        <f>E48+'Tháng 7'!F48</f>
        <v>0</v>
      </c>
      <c r="G48" s="75"/>
      <c r="H48" s="47"/>
      <c r="I48" s="57">
        <f t="shared" ref="I48:I60" si="11">H48+F48</f>
        <v>0</v>
      </c>
      <c r="J48" s="95"/>
      <c r="K48" s="47"/>
      <c r="L48" s="49">
        <f t="shared" si="5"/>
        <v>0</v>
      </c>
      <c r="M48" s="95"/>
      <c r="N48" s="47"/>
      <c r="O48" s="35"/>
      <c r="P48" s="35"/>
      <c r="Q48" s="4"/>
      <c r="R48" s="4"/>
    </row>
    <row r="49" spans="1:19" x14ac:dyDescent="0.25">
      <c r="A49" s="92" t="s">
        <v>58</v>
      </c>
      <c r="B49" s="45" t="s">
        <v>59</v>
      </c>
      <c r="C49" s="45">
        <v>400</v>
      </c>
      <c r="D49" s="46">
        <v>117183000</v>
      </c>
      <c r="E49" s="60"/>
      <c r="F49" s="57">
        <f>E49+'Tháng 7'!F49</f>
        <v>0</v>
      </c>
      <c r="G49" s="75">
        <f t="shared" si="0"/>
        <v>0</v>
      </c>
      <c r="H49" s="47"/>
      <c r="I49" s="70">
        <f t="shared" si="11"/>
        <v>0</v>
      </c>
      <c r="J49" s="95">
        <f t="shared" si="1"/>
        <v>0</v>
      </c>
      <c r="K49" s="47"/>
      <c r="L49" s="49">
        <f t="shared" si="5"/>
        <v>0</v>
      </c>
      <c r="M49" s="95">
        <f>L49/D49*100</f>
        <v>0</v>
      </c>
      <c r="N49" s="49"/>
      <c r="O49" s="5"/>
      <c r="P49" s="5"/>
      <c r="Q49" s="4"/>
      <c r="R49" s="4"/>
      <c r="S49" s="18"/>
    </row>
    <row r="50" spans="1:19" x14ac:dyDescent="0.25">
      <c r="A50" s="92" t="s">
        <v>60</v>
      </c>
      <c r="B50" s="45" t="s">
        <v>61</v>
      </c>
      <c r="C50" s="45"/>
      <c r="D50" s="46">
        <f>131904000+42560000</f>
        <v>174464000</v>
      </c>
      <c r="E50" s="60"/>
      <c r="F50" s="57">
        <f>E50+'Tháng 7'!F50</f>
        <v>0</v>
      </c>
      <c r="G50" s="75"/>
      <c r="H50" s="49"/>
      <c r="I50" s="70">
        <f t="shared" si="11"/>
        <v>0</v>
      </c>
      <c r="J50" s="96">
        <f t="shared" si="1"/>
        <v>0</v>
      </c>
      <c r="K50" s="71">
        <v>130000000</v>
      </c>
      <c r="L50" s="71">
        <f t="shared" si="5"/>
        <v>130000000</v>
      </c>
      <c r="M50" s="96">
        <f>L50/D50*100</f>
        <v>74.513939838591341</v>
      </c>
      <c r="N50" s="49"/>
      <c r="O50" s="5"/>
      <c r="P50" s="5"/>
      <c r="Q50" s="4"/>
      <c r="R50" s="4"/>
      <c r="S50" s="18"/>
    </row>
    <row r="51" spans="1:19" x14ac:dyDescent="0.25">
      <c r="A51" s="92" t="s">
        <v>62</v>
      </c>
      <c r="B51" s="45" t="s">
        <v>63</v>
      </c>
      <c r="C51" s="45"/>
      <c r="D51" s="46"/>
      <c r="E51" s="60">
        <f>SUM(E52:E55)</f>
        <v>0</v>
      </c>
      <c r="F51" s="60">
        <f t="shared" ref="F51:I51" si="12">SUM(F52:F55)</f>
        <v>49600000</v>
      </c>
      <c r="G51" s="60">
        <f t="shared" si="12"/>
        <v>0</v>
      </c>
      <c r="H51" s="60">
        <f t="shared" si="12"/>
        <v>50000000</v>
      </c>
      <c r="I51" s="60">
        <f t="shared" si="12"/>
        <v>99600000</v>
      </c>
      <c r="J51" s="94"/>
      <c r="K51" s="60">
        <f t="shared" ref="K51" si="13">SUM(K52:K55)</f>
        <v>0</v>
      </c>
      <c r="L51" s="60">
        <f t="shared" ref="L51" si="14">SUM(L52:L55)</f>
        <v>99600000</v>
      </c>
      <c r="M51" s="94"/>
      <c r="N51" s="49"/>
      <c r="O51" s="5"/>
      <c r="P51" s="5"/>
      <c r="Q51" s="4"/>
      <c r="R51" s="4"/>
      <c r="S51" s="18"/>
    </row>
    <row r="52" spans="1:19" x14ac:dyDescent="0.25">
      <c r="A52" s="61"/>
      <c r="B52" s="62" t="s">
        <v>85</v>
      </c>
      <c r="C52" s="63"/>
      <c r="D52" s="64"/>
      <c r="E52" s="65"/>
      <c r="F52" s="57">
        <f>E52+'Tháng 7'!F52</f>
        <v>49600000</v>
      </c>
      <c r="G52" s="76"/>
      <c r="H52" s="66"/>
      <c r="I52" s="57">
        <f>H52+F52</f>
        <v>49600000</v>
      </c>
      <c r="J52" s="95"/>
      <c r="K52" s="66"/>
      <c r="L52" s="49">
        <f t="shared" si="5"/>
        <v>49600000</v>
      </c>
      <c r="M52" s="95"/>
      <c r="N52" s="66"/>
      <c r="O52" s="38"/>
      <c r="P52" s="38"/>
      <c r="Q52" s="38"/>
      <c r="R52" s="38"/>
      <c r="S52" s="37"/>
    </row>
    <row r="53" spans="1:19" hidden="1" x14ac:dyDescent="0.25">
      <c r="A53" s="61"/>
      <c r="B53" s="62" t="s">
        <v>64</v>
      </c>
      <c r="C53" s="63"/>
      <c r="D53" s="64"/>
      <c r="E53" s="65"/>
      <c r="F53" s="57">
        <f>E53+'Tháng 7'!F53</f>
        <v>0</v>
      </c>
      <c r="G53" s="76"/>
      <c r="H53" s="66"/>
      <c r="I53" s="57">
        <f t="shared" ref="I53:I55" si="15">H53+F53</f>
        <v>0</v>
      </c>
      <c r="J53" s="95"/>
      <c r="K53" s="66"/>
      <c r="L53" s="49">
        <f t="shared" si="5"/>
        <v>0</v>
      </c>
      <c r="M53" s="95"/>
      <c r="N53" s="66"/>
      <c r="O53" s="38"/>
      <c r="P53" s="38"/>
      <c r="Q53" s="38"/>
      <c r="R53" s="38"/>
      <c r="S53" s="37"/>
    </row>
    <row r="54" spans="1:19" hidden="1" x14ac:dyDescent="0.25">
      <c r="A54" s="61"/>
      <c r="B54" s="62" t="s">
        <v>65</v>
      </c>
      <c r="C54" s="63"/>
      <c r="D54" s="64"/>
      <c r="E54" s="65"/>
      <c r="F54" s="57">
        <f>E54+'Tháng 7'!F54</f>
        <v>0</v>
      </c>
      <c r="G54" s="76"/>
      <c r="H54" s="66"/>
      <c r="I54" s="57">
        <f t="shared" si="15"/>
        <v>0</v>
      </c>
      <c r="J54" s="95"/>
      <c r="K54" s="66"/>
      <c r="L54" s="49">
        <f t="shared" si="5"/>
        <v>0</v>
      </c>
      <c r="M54" s="95"/>
      <c r="N54" s="66"/>
      <c r="O54" s="38"/>
      <c r="P54" s="38"/>
      <c r="Q54" s="38"/>
      <c r="R54" s="38"/>
      <c r="S54" s="37"/>
    </row>
    <row r="55" spans="1:19" x14ac:dyDescent="0.25">
      <c r="A55" s="61"/>
      <c r="B55" s="62" t="s">
        <v>119</v>
      </c>
      <c r="C55" s="63"/>
      <c r="D55" s="64"/>
      <c r="E55" s="65"/>
      <c r="F55" s="57">
        <f>E55+'Tháng 7'!F55</f>
        <v>0</v>
      </c>
      <c r="G55" s="76"/>
      <c r="H55" s="66">
        <v>50000000</v>
      </c>
      <c r="I55" s="57">
        <f t="shared" si="15"/>
        <v>50000000</v>
      </c>
      <c r="J55" s="95"/>
      <c r="K55" s="66"/>
      <c r="L55" s="49">
        <f t="shared" si="5"/>
        <v>50000000</v>
      </c>
      <c r="M55" s="95"/>
      <c r="N55" s="66"/>
      <c r="O55" s="38"/>
      <c r="P55" s="38"/>
      <c r="Q55" s="38"/>
      <c r="R55" s="38"/>
      <c r="S55" s="37"/>
    </row>
    <row r="56" spans="1:19" x14ac:dyDescent="0.25">
      <c r="A56" s="67" t="s">
        <v>67</v>
      </c>
      <c r="B56" s="68" t="s">
        <v>84</v>
      </c>
      <c r="C56" s="68"/>
      <c r="D56" s="69"/>
      <c r="E56" s="70"/>
      <c r="F56" s="57">
        <f>E56+'Tháng 7'!F56</f>
        <v>0</v>
      </c>
      <c r="G56" s="77"/>
      <c r="H56" s="71">
        <v>250000000</v>
      </c>
      <c r="I56" s="70">
        <f t="shared" si="11"/>
        <v>250000000</v>
      </c>
      <c r="J56" s="96"/>
      <c r="K56" s="70">
        <v>40000000</v>
      </c>
      <c r="L56" s="70">
        <f t="shared" ref="L56" si="16">K56+H56</f>
        <v>290000000</v>
      </c>
      <c r="M56" s="96"/>
      <c r="N56" s="71"/>
      <c r="O56" s="40"/>
      <c r="P56" s="40"/>
      <c r="Q56" s="40"/>
      <c r="R56" s="40"/>
      <c r="S56" s="39"/>
    </row>
    <row r="57" spans="1:19" x14ac:dyDescent="0.25">
      <c r="A57" s="67" t="s">
        <v>68</v>
      </c>
      <c r="B57" s="68" t="s">
        <v>69</v>
      </c>
      <c r="C57" s="68"/>
      <c r="D57" s="69"/>
      <c r="E57" s="70"/>
      <c r="F57" s="57">
        <f>E57+'Tháng 7'!F57</f>
        <v>0</v>
      </c>
      <c r="G57" s="77"/>
      <c r="H57" s="71"/>
      <c r="I57" s="57">
        <f t="shared" si="11"/>
        <v>0</v>
      </c>
      <c r="J57" s="95"/>
      <c r="K57" s="71"/>
      <c r="L57" s="49">
        <f t="shared" si="5"/>
        <v>0</v>
      </c>
      <c r="M57" s="95"/>
      <c r="N57" s="71"/>
      <c r="O57" s="40"/>
      <c r="P57" s="40"/>
      <c r="Q57" s="40"/>
      <c r="R57" s="40"/>
      <c r="S57" s="39"/>
    </row>
    <row r="58" spans="1:19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0</v>
      </c>
      <c r="F58" s="57">
        <f>E58+'Tháng 7'!F58</f>
        <v>0</v>
      </c>
      <c r="G58" s="70"/>
      <c r="H58" s="70">
        <f t="shared" ref="H58:K58" si="17">SUM(H59:H60)</f>
        <v>0</v>
      </c>
      <c r="I58" s="70">
        <f t="shared" si="11"/>
        <v>0</v>
      </c>
      <c r="J58" s="95"/>
      <c r="K58" s="70">
        <f t="shared" si="17"/>
        <v>0</v>
      </c>
      <c r="L58" s="49">
        <f t="shared" si="5"/>
        <v>0</v>
      </c>
      <c r="M58" s="95"/>
      <c r="N58" s="71"/>
      <c r="O58" s="40"/>
      <c r="P58" s="40"/>
      <c r="Q58" s="40"/>
      <c r="R58" s="40"/>
      <c r="S58" s="39"/>
    </row>
    <row r="59" spans="1:19" x14ac:dyDescent="0.25">
      <c r="A59" s="51">
        <v>1</v>
      </c>
      <c r="B59" s="72" t="s">
        <v>71</v>
      </c>
      <c r="C59" s="72">
        <v>610</v>
      </c>
      <c r="D59" s="53"/>
      <c r="E59" s="73"/>
      <c r="F59" s="57">
        <f>E59+'Tháng 7'!F59</f>
        <v>0</v>
      </c>
      <c r="G59" s="75"/>
      <c r="H59" s="74"/>
      <c r="I59" s="57">
        <f t="shared" si="11"/>
        <v>0</v>
      </c>
      <c r="J59" s="95"/>
      <c r="K59" s="74"/>
      <c r="L59" s="49">
        <f t="shared" si="5"/>
        <v>0</v>
      </c>
      <c r="M59" s="95"/>
      <c r="N59" s="74"/>
      <c r="O59" s="5"/>
      <c r="P59" s="5"/>
      <c r="Q59" s="5"/>
      <c r="R59" s="5"/>
      <c r="S59" s="2"/>
    </row>
    <row r="60" spans="1:19" x14ac:dyDescent="0.25">
      <c r="A60" s="41">
        <v>2</v>
      </c>
      <c r="B60" s="42" t="s">
        <v>72</v>
      </c>
      <c r="C60" s="42">
        <v>620</v>
      </c>
      <c r="D60" s="43"/>
      <c r="E60" s="44"/>
      <c r="F60" s="57">
        <f>E60+'Tháng 7'!F60</f>
        <v>0</v>
      </c>
      <c r="G60" s="82"/>
      <c r="H60" s="44"/>
      <c r="I60" s="57">
        <f t="shared" si="11"/>
        <v>0</v>
      </c>
      <c r="J60" s="95"/>
      <c r="K60" s="44"/>
      <c r="L60" s="49">
        <f t="shared" si="5"/>
        <v>0</v>
      </c>
      <c r="M60" s="95"/>
      <c r="N60" s="44"/>
      <c r="O60" s="5"/>
      <c r="P60" s="5"/>
      <c r="Q60" s="5"/>
      <c r="R60" s="5"/>
      <c r="S60" s="2"/>
    </row>
    <row r="61" spans="1:19" x14ac:dyDescent="0.25">
      <c r="A61" s="9"/>
      <c r="B61" s="20"/>
      <c r="C61" s="20"/>
      <c r="D61" s="21"/>
      <c r="E61" s="22"/>
      <c r="F61" s="22"/>
      <c r="G61" s="83"/>
      <c r="H61" s="23"/>
      <c r="I61" s="23"/>
      <c r="J61" s="23"/>
      <c r="K61" s="23"/>
      <c r="L61" s="23"/>
      <c r="M61" s="88"/>
      <c r="N61" s="5"/>
      <c r="O61" s="5"/>
      <c r="P61" s="5"/>
      <c r="Q61" s="5"/>
      <c r="R61" s="5"/>
      <c r="S61" s="5"/>
    </row>
    <row r="62" spans="1:19" x14ac:dyDescent="0.25">
      <c r="A62" s="1"/>
      <c r="B62" s="18"/>
      <c r="C62" s="36"/>
      <c r="D62" s="36"/>
      <c r="E62" s="36"/>
      <c r="F62" s="36"/>
      <c r="G62" s="84"/>
      <c r="H62" s="143" t="s">
        <v>87</v>
      </c>
      <c r="I62" s="143"/>
      <c r="J62" s="143"/>
      <c r="K62" s="143"/>
      <c r="L62" s="143"/>
      <c r="M62" s="143"/>
      <c r="N62" s="143"/>
      <c r="O62" s="1"/>
      <c r="P62" s="1"/>
      <c r="Q62" s="1"/>
      <c r="R62" s="4"/>
      <c r="S62" s="4"/>
    </row>
    <row r="63" spans="1:19" x14ac:dyDescent="0.25">
      <c r="A63" s="1"/>
      <c r="B63" s="18"/>
      <c r="C63" s="36"/>
      <c r="D63" s="36"/>
      <c r="E63" s="36"/>
      <c r="F63" s="36"/>
      <c r="G63" s="84"/>
      <c r="H63" s="141" t="s">
        <v>110</v>
      </c>
      <c r="I63" s="141"/>
      <c r="J63" s="141"/>
      <c r="K63" s="141"/>
      <c r="L63" s="141"/>
      <c r="M63" s="141"/>
      <c r="N63" s="141"/>
      <c r="O63" s="1"/>
      <c r="P63" s="1"/>
      <c r="Q63" s="1"/>
      <c r="R63" s="4"/>
      <c r="S63" s="4"/>
    </row>
    <row r="64" spans="1:19" x14ac:dyDescent="0.25">
      <c r="A64" s="1"/>
      <c r="B64" s="1" t="s">
        <v>74</v>
      </c>
      <c r="C64" s="1"/>
      <c r="D64" s="24"/>
      <c r="E64" s="24"/>
      <c r="F64" s="24"/>
      <c r="G64" s="80"/>
      <c r="H64" s="136" t="s">
        <v>77</v>
      </c>
      <c r="I64" s="136"/>
      <c r="J64" s="136"/>
      <c r="K64" s="136"/>
      <c r="L64" s="136"/>
      <c r="M64" s="136"/>
      <c r="N64" s="136"/>
      <c r="O64" s="90"/>
      <c r="P64" s="90"/>
      <c r="Q64" s="90"/>
      <c r="R64" s="4"/>
      <c r="S64" s="4"/>
    </row>
    <row r="65" spans="1:19" x14ac:dyDescent="0.25">
      <c r="A65" s="1"/>
      <c r="B65" s="1"/>
      <c r="C65" s="1"/>
      <c r="D65" s="21"/>
      <c r="E65" s="90"/>
      <c r="F65" s="90"/>
      <c r="G65" s="80"/>
      <c r="H65" s="90"/>
      <c r="I65" s="90"/>
      <c r="J65" s="90"/>
      <c r="K65" s="90"/>
      <c r="L65" s="90"/>
      <c r="M65" s="89"/>
      <c r="N65" s="90"/>
      <c r="O65" s="90"/>
      <c r="P65" s="90"/>
      <c r="Q65" s="90"/>
      <c r="R65" s="4"/>
      <c r="S65" s="4"/>
    </row>
    <row r="66" spans="1:19" x14ac:dyDescent="0.25">
      <c r="A66" s="1"/>
      <c r="B66" s="1"/>
      <c r="C66" s="1"/>
      <c r="D66" s="21"/>
      <c r="E66" s="90"/>
      <c r="F66" s="90"/>
      <c r="G66" s="80"/>
      <c r="H66" s="90"/>
      <c r="I66" s="90"/>
      <c r="J66" s="90"/>
      <c r="K66" s="90"/>
      <c r="L66" s="90"/>
      <c r="M66" s="89"/>
      <c r="N66" s="90"/>
      <c r="O66" s="90"/>
      <c r="P66" s="90"/>
      <c r="Q66" s="90"/>
      <c r="R66" s="4"/>
      <c r="S66" s="4"/>
    </row>
    <row r="67" spans="1:19" x14ac:dyDescent="0.25">
      <c r="A67" s="9"/>
      <c r="B67" s="135"/>
      <c r="C67" s="135"/>
      <c r="D67" s="21"/>
      <c r="E67" s="11"/>
      <c r="F67" s="11"/>
      <c r="G67" s="85"/>
      <c r="H67" s="11"/>
      <c r="I67" s="11"/>
      <c r="J67" s="11"/>
      <c r="K67" s="11"/>
      <c r="L67" s="11"/>
      <c r="M67" s="88"/>
      <c r="N67" s="5"/>
      <c r="O67" s="5"/>
      <c r="P67" s="5"/>
      <c r="Q67" s="5"/>
      <c r="R67" s="5"/>
      <c r="S67" s="5"/>
    </row>
    <row r="68" spans="1:19" x14ac:dyDescent="0.25">
      <c r="A68" s="9"/>
      <c r="B68" s="91"/>
      <c r="C68" s="2"/>
      <c r="D68" s="21"/>
      <c r="E68" s="11"/>
      <c r="F68" s="11"/>
      <c r="G68" s="80"/>
      <c r="H68" s="90"/>
      <c r="I68" s="90"/>
      <c r="J68" s="90"/>
      <c r="K68" s="90"/>
      <c r="L68" s="90"/>
      <c r="M68" s="88"/>
      <c r="N68" s="5"/>
      <c r="O68" s="5"/>
      <c r="P68" s="5"/>
      <c r="Q68" s="5"/>
      <c r="R68" s="5"/>
      <c r="S68" s="5"/>
    </row>
    <row r="69" spans="1:19" x14ac:dyDescent="0.25">
      <c r="A69" s="9"/>
      <c r="B69" s="1" t="s">
        <v>75</v>
      </c>
      <c r="C69" s="2"/>
      <c r="D69" s="21"/>
      <c r="E69" s="11"/>
      <c r="F69" s="11"/>
      <c r="G69" s="85"/>
      <c r="H69" s="136" t="s">
        <v>78</v>
      </c>
      <c r="I69" s="136"/>
      <c r="J69" s="136"/>
      <c r="K69" s="136"/>
      <c r="L69" s="136"/>
      <c r="M69" s="136"/>
      <c r="N69" s="136"/>
      <c r="O69" s="5"/>
      <c r="P69" s="5"/>
      <c r="Q69" s="5"/>
      <c r="R69" s="5"/>
      <c r="S69" s="5"/>
    </row>
    <row r="70" spans="1:19" x14ac:dyDescent="0.25">
      <c r="A70" s="9"/>
      <c r="B70" s="2"/>
      <c r="C70" s="2"/>
      <c r="D70" s="21"/>
      <c r="E70" s="11"/>
      <c r="F70" s="11"/>
      <c r="G70" s="85"/>
      <c r="H70" s="11"/>
      <c r="I70" s="11"/>
      <c r="J70" s="11"/>
      <c r="K70" s="11"/>
      <c r="L70" s="11"/>
      <c r="M70" s="88"/>
      <c r="N70" s="5"/>
      <c r="O70" s="5"/>
      <c r="P70" s="5"/>
      <c r="Q70" s="5"/>
      <c r="R70" s="5"/>
      <c r="S70" s="5"/>
    </row>
    <row r="71" spans="1:19" x14ac:dyDescent="0.25">
      <c r="A71" s="9"/>
      <c r="B71" s="2"/>
      <c r="C71" s="2"/>
      <c r="D71" s="21"/>
      <c r="E71" s="11"/>
      <c r="F71" s="11"/>
      <c r="G71" s="85"/>
      <c r="H71" s="11"/>
      <c r="I71" s="11"/>
      <c r="J71" s="11"/>
      <c r="K71" s="11"/>
      <c r="L71" s="11"/>
      <c r="M71" s="88"/>
      <c r="N71" s="5"/>
      <c r="O71" s="5"/>
      <c r="P71" s="5"/>
      <c r="Q71" s="5"/>
      <c r="R71" s="5"/>
      <c r="S71" s="5"/>
    </row>
    <row r="72" spans="1:19" x14ac:dyDescent="0.25">
      <c r="A72" s="9"/>
      <c r="B72" s="2"/>
      <c r="C72" s="2"/>
      <c r="D72" s="21"/>
      <c r="E72" s="11"/>
      <c r="F72" s="11"/>
      <c r="G72" s="85"/>
      <c r="H72" s="11"/>
      <c r="I72" s="11"/>
      <c r="J72" s="11"/>
      <c r="K72" s="11"/>
      <c r="L72" s="11"/>
      <c r="M72" s="88"/>
      <c r="N72" s="5"/>
      <c r="O72" s="5"/>
      <c r="P72" s="5"/>
      <c r="Q72" s="5"/>
      <c r="R72" s="5"/>
      <c r="S72" s="5"/>
    </row>
    <row r="73" spans="1:19" x14ac:dyDescent="0.25">
      <c r="A73" s="9"/>
      <c r="B73" s="2"/>
      <c r="C73" s="2"/>
      <c r="D73" s="21"/>
      <c r="E73" s="11"/>
      <c r="F73" s="11"/>
      <c r="G73" s="85"/>
      <c r="H73" s="11"/>
      <c r="I73" s="11"/>
      <c r="J73" s="11"/>
      <c r="K73" s="11"/>
      <c r="L73" s="11"/>
      <c r="M73" s="88"/>
      <c r="N73" s="5"/>
      <c r="O73" s="5"/>
      <c r="P73" s="5"/>
      <c r="Q73" s="5"/>
      <c r="R73" s="5"/>
      <c r="S73" s="5"/>
    </row>
    <row r="74" spans="1:19" x14ac:dyDescent="0.25">
      <c r="A74" s="9"/>
      <c r="B74" s="2"/>
      <c r="C74" s="2"/>
      <c r="D74" s="21"/>
      <c r="E74" s="11"/>
      <c r="F74" s="11"/>
      <c r="G74" s="85"/>
      <c r="H74" s="11"/>
      <c r="I74" s="11"/>
      <c r="J74" s="11"/>
      <c r="K74" s="11"/>
      <c r="L74" s="11"/>
      <c r="M74" s="88"/>
      <c r="N74" s="5"/>
      <c r="O74" s="5"/>
      <c r="P74" s="5"/>
      <c r="Q74" s="5"/>
      <c r="R74" s="5"/>
      <c r="S74" s="5"/>
    </row>
    <row r="75" spans="1:19" x14ac:dyDescent="0.25">
      <c r="A75" s="9"/>
      <c r="B75" s="2"/>
      <c r="C75" s="2"/>
      <c r="D75" s="21"/>
      <c r="E75" s="11"/>
      <c r="F75" s="11"/>
      <c r="G75" s="85"/>
      <c r="H75" s="11"/>
      <c r="I75" s="11"/>
      <c r="J75" s="11"/>
      <c r="K75" s="11"/>
      <c r="L75" s="11"/>
      <c r="M75" s="88"/>
      <c r="N75" s="5"/>
      <c r="O75" s="5"/>
      <c r="P75" s="5"/>
      <c r="Q75" s="5"/>
      <c r="R75" s="5"/>
      <c r="S75" s="5"/>
    </row>
    <row r="76" spans="1:19" x14ac:dyDescent="0.25">
      <c r="A76" s="9"/>
      <c r="B76" s="2"/>
      <c r="C76" s="2"/>
      <c r="D76" s="21"/>
      <c r="E76" s="11"/>
      <c r="F76" s="11"/>
      <c r="G76" s="85"/>
      <c r="H76" s="11"/>
      <c r="I76" s="11"/>
      <c r="J76" s="11"/>
      <c r="K76" s="11"/>
      <c r="L76" s="11"/>
      <c r="M76" s="88"/>
      <c r="N76" s="5"/>
      <c r="O76" s="5"/>
      <c r="P76" s="5"/>
      <c r="Q76" s="5"/>
      <c r="R76" s="5"/>
      <c r="S76" s="5"/>
    </row>
    <row r="77" spans="1:19" x14ac:dyDescent="0.25">
      <c r="A77" s="9"/>
      <c r="B77" s="2"/>
      <c r="C77" s="2"/>
      <c r="D77" s="21"/>
      <c r="E77" s="11"/>
      <c r="F77" s="11"/>
      <c r="G77" s="85"/>
      <c r="H77" s="11"/>
      <c r="I77" s="11"/>
      <c r="J77" s="11"/>
      <c r="K77" s="11"/>
      <c r="L77" s="11"/>
      <c r="M77" s="88"/>
      <c r="N77" s="5"/>
      <c r="O77" s="5"/>
      <c r="P77" s="5"/>
      <c r="Q77" s="5"/>
      <c r="R77" s="5"/>
      <c r="S77" s="5"/>
    </row>
    <row r="78" spans="1:19" x14ac:dyDescent="0.25">
      <c r="A78" s="9"/>
      <c r="B78" s="2"/>
      <c r="C78" s="2"/>
      <c r="D78" s="21"/>
      <c r="E78" s="11"/>
      <c r="F78" s="11"/>
      <c r="G78" s="85"/>
      <c r="H78" s="11"/>
      <c r="I78" s="11"/>
      <c r="J78" s="11"/>
      <c r="K78" s="11"/>
      <c r="L78" s="11"/>
      <c r="M78" s="88"/>
      <c r="N78" s="5"/>
      <c r="O78" s="5"/>
      <c r="P78" s="5"/>
      <c r="Q78" s="5"/>
      <c r="R78" s="5"/>
      <c r="S78" s="5"/>
    </row>
    <row r="79" spans="1:19" x14ac:dyDescent="0.25">
      <c r="A79" s="9"/>
      <c r="B79" s="2"/>
      <c r="C79" s="2"/>
      <c r="D79" s="21"/>
      <c r="E79" s="11"/>
      <c r="F79" s="11"/>
      <c r="G79" s="85"/>
      <c r="H79" s="11"/>
      <c r="I79" s="11"/>
      <c r="J79" s="11"/>
      <c r="K79" s="11"/>
      <c r="L79" s="11"/>
      <c r="M79" s="88"/>
      <c r="N79" s="5"/>
      <c r="O79" s="5"/>
      <c r="P79" s="5"/>
      <c r="Q79" s="5"/>
      <c r="R79" s="5"/>
      <c r="S79" s="5"/>
    </row>
    <row r="80" spans="1:19" x14ac:dyDescent="0.25">
      <c r="A80" s="9"/>
      <c r="B80" s="2"/>
      <c r="C80" s="2"/>
      <c r="D80" s="21"/>
      <c r="E80" s="11"/>
      <c r="F80" s="11"/>
      <c r="G80" s="85"/>
      <c r="H80" s="11"/>
      <c r="I80" s="11"/>
      <c r="J80" s="11"/>
      <c r="K80" s="11"/>
      <c r="L80" s="11"/>
      <c r="M80" s="88"/>
      <c r="N80" s="5"/>
      <c r="O80" s="5"/>
      <c r="P80" s="5"/>
      <c r="Q80" s="5"/>
      <c r="R80" s="5"/>
      <c r="S80" s="5"/>
    </row>
  </sheetData>
  <mergeCells count="25">
    <mergeCell ref="H63:N63"/>
    <mergeCell ref="H64:N64"/>
    <mergeCell ref="B67:C67"/>
    <mergeCell ref="H69:N69"/>
    <mergeCell ref="K6:K7"/>
    <mergeCell ref="L6:L7"/>
    <mergeCell ref="J6:J7"/>
    <mergeCell ref="G6:G7"/>
    <mergeCell ref="H6:H7"/>
    <mergeCell ref="I6:I7"/>
    <mergeCell ref="M6:M7"/>
    <mergeCell ref="N6:N7"/>
    <mergeCell ref="H62:N62"/>
    <mergeCell ref="F6:F7"/>
    <mergeCell ref="A6:A7"/>
    <mergeCell ref="B6:B7"/>
    <mergeCell ref="C6:C7"/>
    <mergeCell ref="D6:D7"/>
    <mergeCell ref="E6:E7"/>
    <mergeCell ref="M5:N5"/>
    <mergeCell ref="A1:B1"/>
    <mergeCell ref="E1:N1"/>
    <mergeCell ref="A2:B2"/>
    <mergeCell ref="A3:N3"/>
    <mergeCell ref="A4:N4"/>
  </mergeCells>
  <pageMargins left="0" right="0" top="0.35433070866141736" bottom="0.35433070866141736" header="0.31496062992125984" footer="0.31496062992125984"/>
  <pageSetup paperSize="9" scale="9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80"/>
  <sheetViews>
    <sheetView zoomScaleNormal="100" workbookViewId="0">
      <selection activeCell="E2" sqref="E2:K2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3.375" customWidth="1"/>
    <col min="7" max="7" width="9.625" style="86" customWidth="1"/>
    <col min="8" max="8" width="12.25" style="86" customWidth="1"/>
    <col min="9" max="9" width="12.5" style="86" customWidth="1"/>
    <col min="10" max="10" width="9.875" style="86" customWidth="1"/>
    <col min="11" max="11" width="10.125" customWidth="1"/>
    <col min="14" max="14" width="16.75" bestFit="1" customWidth="1"/>
  </cols>
  <sheetData>
    <row r="1" spans="1:18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x14ac:dyDescent="0.25">
      <c r="A2" s="135" t="s">
        <v>1</v>
      </c>
      <c r="B2" s="135"/>
      <c r="C2" s="25"/>
      <c r="D2" s="26"/>
      <c r="E2" s="135"/>
      <c r="F2" s="135"/>
      <c r="G2" s="135"/>
      <c r="H2" s="135"/>
      <c r="I2" s="135"/>
      <c r="J2" s="135"/>
      <c r="K2" s="135"/>
      <c r="L2" s="25"/>
      <c r="M2" s="25"/>
      <c r="N2" s="25"/>
      <c r="O2" s="25"/>
      <c r="P2" s="25"/>
      <c r="Q2" s="27"/>
      <c r="R2" s="27"/>
    </row>
    <row r="3" spans="1:18" ht="18.75" x14ac:dyDescent="0.3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7"/>
      <c r="N3" s="93"/>
      <c r="O3" s="93"/>
      <c r="P3" s="93"/>
      <c r="Q3" s="8"/>
      <c r="R3" s="8"/>
    </row>
    <row r="4" spans="1:18" ht="18.75" x14ac:dyDescent="0.3">
      <c r="A4" s="137" t="s">
        <v>133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90"/>
      <c r="F5" s="90"/>
      <c r="G5" s="134" t="s">
        <v>3</v>
      </c>
      <c r="H5" s="134"/>
      <c r="I5" s="134"/>
      <c r="J5" s="134"/>
      <c r="K5" s="134"/>
      <c r="L5" s="5"/>
      <c r="M5" s="2"/>
      <c r="N5" s="5"/>
      <c r="O5" s="5"/>
      <c r="P5" s="5"/>
      <c r="Q5" s="5"/>
      <c r="R5" s="5"/>
    </row>
    <row r="6" spans="1:18" ht="15.6" customHeight="1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135</v>
      </c>
      <c r="F6" s="142" t="s">
        <v>129</v>
      </c>
      <c r="G6" s="142" t="s">
        <v>9</v>
      </c>
      <c r="H6" s="142" t="s">
        <v>134</v>
      </c>
      <c r="I6" s="142" t="s">
        <v>126</v>
      </c>
      <c r="J6" s="142" t="s">
        <v>130</v>
      </c>
      <c r="K6" s="142" t="s">
        <v>107</v>
      </c>
      <c r="L6" s="9"/>
      <c r="M6" s="10"/>
      <c r="N6" s="10"/>
      <c r="O6" s="10"/>
      <c r="P6" s="11"/>
      <c r="Q6" s="11"/>
      <c r="R6" s="9"/>
    </row>
    <row r="7" spans="1:18" x14ac:dyDescent="0.25">
      <c r="A7" s="138"/>
      <c r="B7" s="138"/>
      <c r="C7" s="138"/>
      <c r="D7" s="139"/>
      <c r="E7" s="140"/>
      <c r="F7" s="142"/>
      <c r="G7" s="142"/>
      <c r="H7" s="142"/>
      <c r="I7" s="142"/>
      <c r="J7" s="142"/>
      <c r="K7" s="142"/>
      <c r="L7" s="9"/>
      <c r="M7" s="11"/>
      <c r="N7" s="11"/>
      <c r="O7" s="11"/>
      <c r="P7" s="11"/>
      <c r="Q7" s="11"/>
      <c r="R7" s="9"/>
    </row>
    <row r="8" spans="1:18" hidden="1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 t="s">
        <v>15</v>
      </c>
      <c r="G8" s="81">
        <v>7</v>
      </c>
      <c r="H8" s="31">
        <v>8</v>
      </c>
      <c r="I8" s="31"/>
      <c r="J8" s="81"/>
      <c r="K8" s="31"/>
      <c r="L8" s="32"/>
      <c r="M8" s="33"/>
      <c r="N8" s="33"/>
      <c r="O8" s="33"/>
      <c r="P8" s="33"/>
      <c r="Q8" s="33"/>
      <c r="R8" s="34"/>
    </row>
    <row r="9" spans="1:18" x14ac:dyDescent="0.25">
      <c r="A9" s="92"/>
      <c r="B9" s="45" t="s">
        <v>16</v>
      </c>
      <c r="C9" s="45">
        <v>100</v>
      </c>
      <c r="D9" s="46">
        <f>D10+D58</f>
        <v>6526260000</v>
      </c>
      <c r="E9" s="46">
        <f>E10+E58</f>
        <v>423459983</v>
      </c>
      <c r="F9" s="46">
        <f>F10+F58</f>
        <v>1162642315</v>
      </c>
      <c r="G9" s="75">
        <f>F9/D9*100</f>
        <v>17.814832921152391</v>
      </c>
      <c r="H9" s="46">
        <f>H10+H58</f>
        <v>450000000</v>
      </c>
      <c r="I9" s="46">
        <f>F9+H9</f>
        <v>1612642315</v>
      </c>
      <c r="J9" s="75">
        <f>I9/D9*100</f>
        <v>24.710053154486644</v>
      </c>
      <c r="K9" s="46"/>
      <c r="L9" s="12"/>
      <c r="M9" s="15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6526260000</v>
      </c>
      <c r="E10" s="46">
        <f>E14+E48+E49+E50+E51+E56+E57</f>
        <v>423459983</v>
      </c>
      <c r="F10" s="46">
        <f>F14+F48+F49+F50+F51+F56+F57</f>
        <v>1162642315</v>
      </c>
      <c r="G10" s="75">
        <f>F10/D10*100</f>
        <v>17.814832921152391</v>
      </c>
      <c r="H10" s="46">
        <f>H14+H48+H49+H50+H51+H56+H57</f>
        <v>450000000</v>
      </c>
      <c r="I10" s="46">
        <f t="shared" ref="I10:I59" si="0">F10+H10</f>
        <v>1612642315</v>
      </c>
      <c r="J10" s="75">
        <f>I10/D10*100</f>
        <v>24.710053154486644</v>
      </c>
      <c r="K10" s="48"/>
      <c r="L10" s="12"/>
      <c r="M10" s="13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>
        <f t="shared" si="0"/>
        <v>0</v>
      </c>
      <c r="J11" s="75"/>
      <c r="K11" s="49"/>
      <c r="L11" s="12"/>
      <c r="M11" s="13"/>
      <c r="N11" s="4"/>
      <c r="O11" s="14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>
        <f t="shared" si="0"/>
        <v>0</v>
      </c>
      <c r="J12" s="75"/>
      <c r="K12" s="49"/>
      <c r="L12" s="12"/>
      <c r="M12" s="5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>
        <f t="shared" si="0"/>
        <v>0</v>
      </c>
      <c r="J13" s="75"/>
      <c r="K13" s="49"/>
      <c r="L13" s="12"/>
      <c r="M13" s="5"/>
      <c r="N13" s="4"/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6309254000</v>
      </c>
      <c r="E14" s="46">
        <f>E15+E18+E19+E20+E21+E23+E24+E25+E26+E32+E43+E47</f>
        <v>423459983</v>
      </c>
      <c r="F14" s="46">
        <f t="shared" ref="F14" si="1">F15+F18+F19+F20+F21+F23+F24+F25+F26+F32+F43+F47</f>
        <v>1126942315</v>
      </c>
      <c r="G14" s="75">
        <f>F14/D14*100</f>
        <v>17.861736347910544</v>
      </c>
      <c r="H14" s="46">
        <f t="shared" ref="H14" si="2">H15+H18+H19+H20+H21+H23+H24+H25+H26+H32+H43+H47</f>
        <v>450000000</v>
      </c>
      <c r="I14" s="46">
        <f t="shared" si="0"/>
        <v>1576942315</v>
      </c>
      <c r="J14" s="75">
        <f>I14/D14*100</f>
        <v>24.994116816346274</v>
      </c>
      <c r="K14" s="46"/>
      <c r="L14" s="12"/>
      <c r="M14" s="17"/>
      <c r="N14" s="4"/>
      <c r="O14" s="14"/>
      <c r="P14" s="4"/>
      <c r="Q14" s="4"/>
      <c r="R14" s="18"/>
    </row>
    <row r="15" spans="1:18" ht="31.5" x14ac:dyDescent="0.25">
      <c r="A15" s="51">
        <v>1</v>
      </c>
      <c r="B15" s="54" t="s">
        <v>24</v>
      </c>
      <c r="C15" s="55">
        <v>410</v>
      </c>
      <c r="D15" s="53">
        <f>SUM(D16:D17)</f>
        <v>1905955000</v>
      </c>
      <c r="E15" s="53">
        <f>SUM(E16:E17)</f>
        <v>168764602</v>
      </c>
      <c r="F15" s="53">
        <f>SUM(F16:F17)</f>
        <v>412638224</v>
      </c>
      <c r="G15" s="78">
        <f>F15/D15*100</f>
        <v>21.649945775215048</v>
      </c>
      <c r="H15" s="53">
        <f>SUM(H16:H17)</f>
        <v>170000000</v>
      </c>
      <c r="I15" s="53">
        <f t="shared" si="0"/>
        <v>582638224</v>
      </c>
      <c r="J15" s="78">
        <f>I15/D15*100</f>
        <v>30.569358877832897</v>
      </c>
      <c r="K15" s="49"/>
      <c r="L15" s="12"/>
      <c r="M15" s="5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v>1008375000</v>
      </c>
      <c r="E16" s="57">
        <v>108343109</v>
      </c>
      <c r="F16" s="49">
        <f>212304075+15034000</f>
        <v>227338075</v>
      </c>
      <c r="G16" s="78">
        <f>F16/D16*100</f>
        <v>22.544993182099912</v>
      </c>
      <c r="H16" s="49">
        <v>110000000</v>
      </c>
      <c r="I16" s="49">
        <f t="shared" si="0"/>
        <v>337338075</v>
      </c>
      <c r="J16" s="78">
        <f>I16/D16*100</f>
        <v>33.453633320937151</v>
      </c>
      <c r="K16" s="49"/>
      <c r="L16" s="12"/>
      <c r="M16" s="6"/>
      <c r="N16" s="4"/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v>897580000</v>
      </c>
      <c r="E17" s="57">
        <v>60421493</v>
      </c>
      <c r="F17" s="49">
        <f>161904649+23395500</f>
        <v>185300149</v>
      </c>
      <c r="G17" s="78">
        <f>F17/D17*100</f>
        <v>20.644415985204663</v>
      </c>
      <c r="H17" s="49">
        <v>60000000</v>
      </c>
      <c r="I17" s="49">
        <f t="shared" si="0"/>
        <v>245300149</v>
      </c>
      <c r="J17" s="78">
        <f>I17/D17*100</f>
        <v>27.329056908576394</v>
      </c>
      <c r="K17" s="49"/>
      <c r="L17" s="12"/>
      <c r="M17" s="6"/>
      <c r="N17" s="4"/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7"/>
      <c r="F18" s="49"/>
      <c r="G18" s="78"/>
      <c r="H18" s="49"/>
      <c r="I18" s="49">
        <f t="shared" si="0"/>
        <v>0</v>
      </c>
      <c r="J18" s="78"/>
      <c r="K18" s="49"/>
      <c r="L18" s="12"/>
      <c r="M18" s="6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7"/>
      <c r="F19" s="49"/>
      <c r="G19" s="78"/>
      <c r="H19" s="49"/>
      <c r="I19" s="49">
        <f t="shared" si="0"/>
        <v>0</v>
      </c>
      <c r="J19" s="78"/>
      <c r="K19" s="49"/>
      <c r="L19" s="12"/>
      <c r="M19" s="6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7"/>
      <c r="F20" s="49"/>
      <c r="G20" s="78"/>
      <c r="H20" s="49"/>
      <c r="I20" s="49">
        <f t="shared" si="0"/>
        <v>0</v>
      </c>
      <c r="J20" s="78"/>
      <c r="K20" s="49"/>
      <c r="L20" s="12"/>
      <c r="M20" s="6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2982000</v>
      </c>
      <c r="F21" s="49">
        <v>8646000</v>
      </c>
      <c r="G21" s="78">
        <f>F21/D21*100</f>
        <v>5.3771331907060054</v>
      </c>
      <c r="H21" s="49">
        <v>6000000</v>
      </c>
      <c r="I21" s="49">
        <f t="shared" si="0"/>
        <v>14646000</v>
      </c>
      <c r="J21" s="78">
        <f>I21/D21*100</f>
        <v>9.1086621224936568</v>
      </c>
      <c r="K21" s="49"/>
      <c r="L21" s="12"/>
      <c r="M21" s="5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53">
        <v>86488000</v>
      </c>
      <c r="E22" s="57"/>
      <c r="F22" s="49">
        <v>8346000</v>
      </c>
      <c r="G22" s="78">
        <f>F22/D22*100</f>
        <v>9.6498936268615303</v>
      </c>
      <c r="H22" s="49">
        <v>5000000</v>
      </c>
      <c r="I22" s="49">
        <f t="shared" si="0"/>
        <v>13346000</v>
      </c>
      <c r="J22" s="78">
        <f>I22/D22*100</f>
        <v>15.431042456757007</v>
      </c>
      <c r="K22" s="49"/>
      <c r="L22" s="12"/>
      <c r="M22" s="5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0"/>
      <c r="F23" s="49"/>
      <c r="G23" s="78"/>
      <c r="H23" s="49"/>
      <c r="I23" s="49"/>
      <c r="J23" s="78"/>
      <c r="K23" s="49"/>
      <c r="L23" s="12"/>
      <c r="M23" s="5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13000000</v>
      </c>
      <c r="E24" s="50"/>
      <c r="F24" s="49"/>
      <c r="G24" s="78">
        <f>F24/D24*100</f>
        <v>0</v>
      </c>
      <c r="H24" s="49"/>
      <c r="I24" s="49">
        <f t="shared" si="0"/>
        <v>0</v>
      </c>
      <c r="J24" s="78">
        <f>I24/D24*100</f>
        <v>0</v>
      </c>
      <c r="K24" s="49"/>
      <c r="L24" s="12"/>
      <c r="M24" s="5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50000000</v>
      </c>
      <c r="E25" s="57">
        <v>10000000</v>
      </c>
      <c r="F25" s="49">
        <v>10000000</v>
      </c>
      <c r="G25" s="78">
        <f>F25/D25*100</f>
        <v>20</v>
      </c>
      <c r="H25" s="49">
        <v>10000000</v>
      </c>
      <c r="I25" s="49">
        <f t="shared" si="0"/>
        <v>20000000</v>
      </c>
      <c r="J25" s="78">
        <f>I25/D25*100</f>
        <v>40</v>
      </c>
      <c r="K25" s="49"/>
      <c r="L25" s="12"/>
      <c r="M25" s="5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f>D27</f>
        <v>323264000</v>
      </c>
      <c r="E26" s="53"/>
      <c r="F26" s="49"/>
      <c r="G26" s="78">
        <f>F26/D26*100</f>
        <v>0</v>
      </c>
      <c r="H26" s="49">
        <v>0</v>
      </c>
      <c r="I26" s="49">
        <f t="shared" si="0"/>
        <v>0</v>
      </c>
      <c r="J26" s="78">
        <f>I26/D26*100</f>
        <v>0</v>
      </c>
      <c r="K26" s="53"/>
      <c r="L26" s="12"/>
      <c r="M26" s="5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v>323264000</v>
      </c>
      <c r="E27" s="53"/>
      <c r="F27" s="49"/>
      <c r="G27" s="78">
        <f>F27/D27*100</f>
        <v>0</v>
      </c>
      <c r="H27" s="49">
        <v>0</v>
      </c>
      <c r="I27" s="49">
        <f t="shared" si="0"/>
        <v>0</v>
      </c>
      <c r="J27" s="78">
        <f>I27/D27*100</f>
        <v>0</v>
      </c>
      <c r="K27" s="49"/>
      <c r="L27" s="12"/>
      <c r="M27" s="5"/>
      <c r="N27" s="4"/>
      <c r="O27" s="14"/>
      <c r="P27" s="5"/>
      <c r="Q27" s="5"/>
    </row>
    <row r="28" spans="1:17" x14ac:dyDescent="0.25">
      <c r="A28" s="51"/>
      <c r="B28" s="52" t="s">
        <v>36</v>
      </c>
      <c r="C28" s="52"/>
      <c r="D28" s="53"/>
      <c r="E28" s="50"/>
      <c r="F28" s="49"/>
      <c r="G28" s="78"/>
      <c r="H28" s="49"/>
      <c r="I28" s="49"/>
      <c r="J28" s="78"/>
      <c r="K28" s="49"/>
      <c r="L28" s="12"/>
      <c r="M28" s="5"/>
      <c r="N28" s="4"/>
      <c r="O28" s="14"/>
      <c r="P28" s="5"/>
      <c r="Q28" s="5"/>
    </row>
    <row r="29" spans="1:17" x14ac:dyDescent="0.25">
      <c r="A29" s="51"/>
      <c r="B29" s="52" t="s">
        <v>37</v>
      </c>
      <c r="C29" s="52"/>
      <c r="D29" s="53"/>
      <c r="E29" s="50"/>
      <c r="F29" s="49"/>
      <c r="G29" s="78"/>
      <c r="H29" s="49"/>
      <c r="I29" s="49"/>
      <c r="J29" s="78"/>
      <c r="K29" s="49"/>
      <c r="L29" s="12"/>
      <c r="M29" s="5"/>
      <c r="N29" s="4"/>
      <c r="O29" s="14"/>
      <c r="P29" s="5"/>
      <c r="Q29" s="5"/>
    </row>
    <row r="30" spans="1:17" x14ac:dyDescent="0.25">
      <c r="A30" s="51"/>
      <c r="B30" s="52" t="s">
        <v>38</v>
      </c>
      <c r="C30" s="52"/>
      <c r="D30" s="53"/>
      <c r="E30" s="50"/>
      <c r="F30" s="49"/>
      <c r="G30" s="78"/>
      <c r="H30" s="49"/>
      <c r="I30" s="49"/>
      <c r="J30" s="78"/>
      <c r="K30" s="49"/>
      <c r="L30" s="12"/>
      <c r="M30" s="5"/>
      <c r="N30" s="4"/>
      <c r="O30" s="14"/>
      <c r="P30" s="5"/>
      <c r="Q30" s="5"/>
    </row>
    <row r="31" spans="1:17" x14ac:dyDescent="0.25">
      <c r="A31" s="51"/>
      <c r="B31" s="52" t="s">
        <v>39</v>
      </c>
      <c r="C31" s="52"/>
      <c r="D31" s="53"/>
      <c r="E31" s="50"/>
      <c r="F31" s="49"/>
      <c r="G31" s="78"/>
      <c r="H31" s="49"/>
      <c r="I31" s="49">
        <f t="shared" si="0"/>
        <v>0</v>
      </c>
      <c r="J31" s="78"/>
      <c r="K31" s="49"/>
      <c r="L31" s="12"/>
      <c r="M31" s="5"/>
      <c r="N31" s="4"/>
      <c r="O31" s="14"/>
      <c r="P31" s="5"/>
      <c r="Q31" s="5"/>
    </row>
    <row r="32" spans="1:17" ht="31.5" x14ac:dyDescent="0.25">
      <c r="A32" s="51">
        <v>10</v>
      </c>
      <c r="B32" s="54" t="s">
        <v>40</v>
      </c>
      <c r="C32" s="52">
        <v>480</v>
      </c>
      <c r="D32" s="49">
        <f>SUM(D34:D42)</f>
        <v>3699833000</v>
      </c>
      <c r="E32" s="49">
        <f>SUM(E34:E42)</f>
        <v>238818381</v>
      </c>
      <c r="F32" s="49">
        <f>SUM(F34:F42)</f>
        <v>692763091</v>
      </c>
      <c r="G32" s="78">
        <f>F32/D32*100</f>
        <v>18.724171901812866</v>
      </c>
      <c r="H32" s="49">
        <f>SUM(H34:H42)</f>
        <v>257000000</v>
      </c>
      <c r="I32" s="49">
        <f t="shared" si="0"/>
        <v>949763091</v>
      </c>
      <c r="J32" s="78">
        <f>I32/D32*100</f>
        <v>25.670431368118507</v>
      </c>
      <c r="K32" s="49"/>
      <c r="L32" s="12"/>
      <c r="M32" s="5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49"/>
      <c r="G33" s="78"/>
      <c r="H33" s="49"/>
      <c r="I33" s="49">
        <f t="shared" si="0"/>
        <v>0</v>
      </c>
      <c r="J33" s="78"/>
      <c r="K33" s="49"/>
      <c r="L33" s="12"/>
      <c r="M33" s="5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v>2115331000</v>
      </c>
      <c r="E34" s="57">
        <v>134560256</v>
      </c>
      <c r="F34" s="49">
        <f>367706726+15700000</f>
        <v>383406726</v>
      </c>
      <c r="G34" s="78">
        <f t="shared" ref="G34:G41" si="3">F34/D34*100</f>
        <v>18.125140982664178</v>
      </c>
      <c r="H34" s="49">
        <v>150000000</v>
      </c>
      <c r="I34" s="49">
        <f t="shared" si="0"/>
        <v>533406726</v>
      </c>
      <c r="J34" s="78">
        <f t="shared" ref="J34:J41" si="4">I34/D34*100</f>
        <v>25.21622980044258</v>
      </c>
      <c r="K34" s="49"/>
      <c r="L34" s="12"/>
      <c r="M34" s="5"/>
      <c r="N34" s="4"/>
      <c r="O34" s="14"/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v>700092000</v>
      </c>
      <c r="E35" s="57">
        <v>48733910</v>
      </c>
      <c r="F35" s="49">
        <v>146201730</v>
      </c>
      <c r="G35" s="78">
        <f t="shared" si="3"/>
        <v>20.883216777223566</v>
      </c>
      <c r="H35" s="49">
        <v>50000000</v>
      </c>
      <c r="I35" s="49">
        <f t="shared" si="0"/>
        <v>196201730</v>
      </c>
      <c r="J35" s="78">
        <f t="shared" si="4"/>
        <v>28.025135267936214</v>
      </c>
      <c r="K35" s="49"/>
      <c r="L35" s="12"/>
      <c r="M35" s="5"/>
      <c r="N35" s="4"/>
      <c r="O35" s="14"/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v>253344000</v>
      </c>
      <c r="E36" s="57">
        <v>17451300</v>
      </c>
      <c r="F36" s="49">
        <v>52353900</v>
      </c>
      <c r="G36" s="78">
        <f t="shared" si="3"/>
        <v>20.665143046608563</v>
      </c>
      <c r="H36" s="49">
        <v>17000000</v>
      </c>
      <c r="I36" s="49">
        <f t="shared" si="0"/>
        <v>69353900</v>
      </c>
      <c r="J36" s="78">
        <f t="shared" si="4"/>
        <v>27.375386825817859</v>
      </c>
      <c r="K36" s="49"/>
      <c r="L36" s="12"/>
      <c r="M36" s="5"/>
      <c r="N36" s="4"/>
      <c r="O36" s="14"/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v>120157000</v>
      </c>
      <c r="E37" s="57">
        <v>8116339</v>
      </c>
      <c r="F37" s="49">
        <v>24349014</v>
      </c>
      <c r="G37" s="78">
        <f t="shared" si="3"/>
        <v>20.264332498314705</v>
      </c>
      <c r="H37" s="49">
        <v>10000000</v>
      </c>
      <c r="I37" s="49">
        <f t="shared" si="0"/>
        <v>34349014</v>
      </c>
      <c r="J37" s="78">
        <f t="shared" si="4"/>
        <v>28.586777299699563</v>
      </c>
      <c r="K37" s="49"/>
      <c r="L37" s="12"/>
      <c r="M37" s="5"/>
      <c r="N37" s="4"/>
      <c r="O37" s="14"/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149098000</v>
      </c>
      <c r="E38" s="57">
        <v>7872972</v>
      </c>
      <c r="F38" s="49">
        <v>24354912</v>
      </c>
      <c r="G38" s="78">
        <f t="shared" si="3"/>
        <v>16.334834806637243</v>
      </c>
      <c r="H38" s="49">
        <v>8000000</v>
      </c>
      <c r="I38" s="49">
        <f t="shared" si="0"/>
        <v>32354912</v>
      </c>
      <c r="J38" s="78">
        <f t="shared" si="4"/>
        <v>21.700433272076083</v>
      </c>
      <c r="K38" s="49"/>
      <c r="L38" s="12"/>
      <c r="M38" s="5"/>
      <c r="N38" s="4"/>
      <c r="O38" s="14"/>
      <c r="P38" s="5"/>
      <c r="Q38" s="5"/>
    </row>
    <row r="39" spans="1:17" x14ac:dyDescent="0.25">
      <c r="A39" s="51"/>
      <c r="B39" s="56" t="s">
        <v>47</v>
      </c>
      <c r="C39" s="52">
        <v>387</v>
      </c>
      <c r="D39" s="53">
        <v>84906000</v>
      </c>
      <c r="E39" s="57">
        <v>6075475</v>
      </c>
      <c r="F39" s="49">
        <v>18226425</v>
      </c>
      <c r="G39" s="78">
        <f t="shared" si="3"/>
        <v>21.466592466963466</v>
      </c>
      <c r="H39" s="49">
        <v>7000000</v>
      </c>
      <c r="I39" s="49">
        <f t="shared" si="0"/>
        <v>25226425</v>
      </c>
      <c r="J39" s="78">
        <f t="shared" si="4"/>
        <v>29.711003933762044</v>
      </c>
      <c r="K39" s="49"/>
      <c r="L39" s="12"/>
      <c r="M39" s="5"/>
      <c r="N39" s="4"/>
      <c r="O39" s="14"/>
      <c r="P39" s="5"/>
      <c r="Q39" s="5"/>
    </row>
    <row r="40" spans="1:17" x14ac:dyDescent="0.25">
      <c r="A40" s="51"/>
      <c r="B40" s="56" t="s">
        <v>48</v>
      </c>
      <c r="C40" s="52">
        <v>388</v>
      </c>
      <c r="D40" s="53">
        <v>110077000</v>
      </c>
      <c r="E40" s="57">
        <v>11985129</v>
      </c>
      <c r="F40" s="49">
        <v>27331384</v>
      </c>
      <c r="G40" s="78">
        <f t="shared" si="3"/>
        <v>24.829332194736413</v>
      </c>
      <c r="H40" s="49">
        <v>10000000</v>
      </c>
      <c r="I40" s="49">
        <f t="shared" si="0"/>
        <v>37331384</v>
      </c>
      <c r="J40" s="78">
        <f t="shared" si="4"/>
        <v>33.913882100711319</v>
      </c>
      <c r="K40" s="49"/>
      <c r="L40" s="12"/>
      <c r="M40" s="5"/>
      <c r="N40" s="4"/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v>166828000</v>
      </c>
      <c r="E41" s="57">
        <v>4023000</v>
      </c>
      <c r="F41" s="49">
        <v>16539000</v>
      </c>
      <c r="G41" s="78">
        <f t="shared" si="3"/>
        <v>9.9138034382717528</v>
      </c>
      <c r="H41" s="49">
        <v>5000000</v>
      </c>
      <c r="I41" s="49">
        <f t="shared" si="0"/>
        <v>21539000</v>
      </c>
      <c r="J41" s="78">
        <f t="shared" si="4"/>
        <v>12.910902246625266</v>
      </c>
      <c r="K41" s="49"/>
      <c r="L41" s="12"/>
      <c r="M41" s="5"/>
      <c r="N41" s="4"/>
      <c r="O41" s="14"/>
      <c r="P41" s="5"/>
      <c r="Q41" s="5"/>
    </row>
    <row r="42" spans="1:17" x14ac:dyDescent="0.25">
      <c r="A42" s="51"/>
      <c r="B42" s="56" t="s">
        <v>50</v>
      </c>
      <c r="C42" s="52"/>
      <c r="D42" s="52"/>
      <c r="E42" s="57"/>
      <c r="F42" s="49"/>
      <c r="G42" s="78"/>
      <c r="H42" s="49"/>
      <c r="I42" s="49"/>
      <c r="J42" s="78"/>
      <c r="K42" s="49"/>
      <c r="L42" s="12"/>
      <c r="M42" s="5"/>
      <c r="N42" s="4"/>
      <c r="O42" s="14"/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125892000</v>
      </c>
      <c r="E43" s="53">
        <f>SUM(E44:E46)</f>
        <v>2895000</v>
      </c>
      <c r="F43" s="53">
        <f>SUM(F44:F46)</f>
        <v>2895000</v>
      </c>
      <c r="G43" s="78">
        <f>F43/D43*100</f>
        <v>2.2995901248689354</v>
      </c>
      <c r="H43" s="53">
        <f>H44</f>
        <v>2000000</v>
      </c>
      <c r="I43" s="53">
        <f>F43+H43</f>
        <v>4895000</v>
      </c>
      <c r="J43" s="78">
        <f>I43/D43*100</f>
        <v>3.8882534235694086</v>
      </c>
      <c r="K43" s="53"/>
      <c r="L43" s="12"/>
      <c r="M43" s="5"/>
      <c r="N43" s="4"/>
      <c r="O43" s="14"/>
      <c r="P43" s="5"/>
      <c r="Q43" s="5"/>
    </row>
    <row r="44" spans="1:17" ht="63" x14ac:dyDescent="0.25">
      <c r="A44" s="51"/>
      <c r="B44" s="54" t="s">
        <v>132</v>
      </c>
      <c r="C44" s="52">
        <v>471</v>
      </c>
      <c r="D44" s="53">
        <v>125892000</v>
      </c>
      <c r="E44" s="57">
        <v>2895000</v>
      </c>
      <c r="F44" s="49">
        <f>38595000-F52</f>
        <v>2895000</v>
      </c>
      <c r="G44" s="78">
        <f>F44/D44*100</f>
        <v>2.2995901248689354</v>
      </c>
      <c r="H44" s="49">
        <v>2000000</v>
      </c>
      <c r="I44" s="49">
        <f t="shared" si="0"/>
        <v>4895000</v>
      </c>
      <c r="J44" s="78">
        <f>I44/D44*100</f>
        <v>3.8882534235694086</v>
      </c>
      <c r="K44" s="57"/>
      <c r="L44" s="12"/>
      <c r="M44" s="5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49"/>
      <c r="F45" s="49"/>
      <c r="G45" s="78"/>
      <c r="H45" s="49" t="e">
        <f>#REF!+G45</f>
        <v>#REF!</v>
      </c>
      <c r="I45" s="49" t="e">
        <f t="shared" si="0"/>
        <v>#REF!</v>
      </c>
      <c r="J45" s="78" t="e">
        <f>I45/D45*100</f>
        <v>#REF!</v>
      </c>
      <c r="K45" s="49"/>
      <c r="L45" s="12"/>
      <c r="M45" s="5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7"/>
      <c r="F46" s="49"/>
      <c r="G46" s="78"/>
      <c r="H46" s="49" t="e">
        <f>#REF!+G46</f>
        <v>#REF!</v>
      </c>
      <c r="I46" s="49" t="e">
        <f t="shared" si="0"/>
        <v>#REF!</v>
      </c>
      <c r="J46" s="78" t="e">
        <f>I46/D46*100</f>
        <v>#REF!</v>
      </c>
      <c r="K46" s="49"/>
      <c r="L46" s="12"/>
      <c r="M46" s="5"/>
      <c r="N46" s="4"/>
      <c r="O46" s="14"/>
      <c r="P46" s="5"/>
      <c r="Q46" s="5"/>
    </row>
    <row r="47" spans="1:17" x14ac:dyDescent="0.25">
      <c r="A47" s="51">
        <v>12</v>
      </c>
      <c r="B47" s="52" t="s">
        <v>55</v>
      </c>
      <c r="C47" s="52">
        <v>390</v>
      </c>
      <c r="D47" s="53">
        <v>30518000</v>
      </c>
      <c r="E47" s="49"/>
      <c r="F47" s="57"/>
      <c r="G47" s="78">
        <f>F47/D47*100</f>
        <v>0</v>
      </c>
      <c r="H47" s="57">
        <v>5000000</v>
      </c>
      <c r="I47" s="57">
        <f t="shared" si="0"/>
        <v>5000000</v>
      </c>
      <c r="J47" s="78">
        <f>I47/D47*100</f>
        <v>16.383773510714988</v>
      </c>
      <c r="K47" s="49"/>
      <c r="L47" s="12"/>
      <c r="M47" s="4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57"/>
      <c r="G48" s="78"/>
      <c r="H48" s="57"/>
      <c r="I48" s="57">
        <f t="shared" si="0"/>
        <v>0</v>
      </c>
      <c r="J48" s="78"/>
      <c r="K48" s="47"/>
      <c r="L48" s="18"/>
      <c r="M48" s="35"/>
      <c r="N48" s="35"/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122681000</v>
      </c>
      <c r="E49" s="60"/>
      <c r="F49" s="70"/>
      <c r="G49" s="78">
        <f>F49/D49*100</f>
        <v>0</v>
      </c>
      <c r="H49" s="70"/>
      <c r="I49" s="70"/>
      <c r="J49" s="78">
        <f>I49/D49*100</f>
        <v>0</v>
      </c>
      <c r="K49" s="49"/>
      <c r="L49" s="18"/>
      <c r="M49" s="5"/>
      <c r="N49" s="5"/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>
        <v>94325000</v>
      </c>
      <c r="E50" s="60"/>
      <c r="F50" s="70"/>
      <c r="G50" s="78"/>
      <c r="H50" s="70"/>
      <c r="I50" s="70"/>
      <c r="J50" s="78">
        <f>I50/D50*100</f>
        <v>0</v>
      </c>
      <c r="K50" s="49"/>
      <c r="L50" s="18"/>
      <c r="M50" s="5"/>
      <c r="N50" s="5"/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70">
        <f>F52</f>
        <v>35700000</v>
      </c>
      <c r="G51" s="78"/>
      <c r="H51" s="70"/>
      <c r="I51" s="70">
        <f t="shared" si="0"/>
        <v>35700000</v>
      </c>
      <c r="J51" s="78"/>
      <c r="K51" s="49"/>
      <c r="L51" s="18"/>
      <c r="M51" s="5"/>
      <c r="N51" s="5"/>
      <c r="O51" s="5"/>
      <c r="P51" s="4"/>
      <c r="Q51" s="4"/>
      <c r="R51" s="18"/>
    </row>
    <row r="52" spans="1:18" x14ac:dyDescent="0.25">
      <c r="A52" s="61"/>
      <c r="B52" s="62" t="s">
        <v>128</v>
      </c>
      <c r="C52" s="63"/>
      <c r="D52" s="64"/>
      <c r="E52" s="65"/>
      <c r="F52" s="57">
        <v>35700000</v>
      </c>
      <c r="G52" s="78"/>
      <c r="H52" s="57"/>
      <c r="I52" s="57">
        <f t="shared" si="0"/>
        <v>35700000</v>
      </c>
      <c r="J52" s="78"/>
      <c r="K52" s="66"/>
      <c r="L52" s="37"/>
      <c r="M52" s="38"/>
      <c r="N52" s="38"/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5"/>
      <c r="F53" s="57" t="e">
        <f>#REF!+#REF!</f>
        <v>#REF!</v>
      </c>
      <c r="G53" s="78"/>
      <c r="H53" s="70" t="e">
        <f t="shared" ref="H53:H58" si="5">G53+F53</f>
        <v>#REF!</v>
      </c>
      <c r="I53" s="70" t="e">
        <f t="shared" si="0"/>
        <v>#REF!</v>
      </c>
      <c r="J53" s="78"/>
      <c r="K53" s="66"/>
      <c r="L53" s="37"/>
      <c r="M53" s="38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5"/>
      <c r="F54" s="57" t="e">
        <f>#REF!+#REF!</f>
        <v>#REF!</v>
      </c>
      <c r="G54" s="78"/>
      <c r="H54" s="70" t="e">
        <f t="shared" si="5"/>
        <v>#REF!</v>
      </c>
      <c r="I54" s="70" t="e">
        <f t="shared" si="0"/>
        <v>#REF!</v>
      </c>
      <c r="J54" s="78"/>
      <c r="K54" s="66"/>
      <c r="L54" s="37"/>
      <c r="M54" s="38"/>
      <c r="N54" s="38"/>
      <c r="O54" s="38"/>
      <c r="P54" s="38"/>
      <c r="Q54" s="38"/>
      <c r="R54" s="37"/>
    </row>
    <row r="55" spans="1:18" hidden="1" x14ac:dyDescent="0.25">
      <c r="A55" s="61"/>
      <c r="B55" s="62" t="s">
        <v>66</v>
      </c>
      <c r="C55" s="63"/>
      <c r="D55" s="64"/>
      <c r="E55" s="65"/>
      <c r="F55" s="57" t="e">
        <f>#REF!+#REF!</f>
        <v>#REF!</v>
      </c>
      <c r="G55" s="78"/>
      <c r="H55" s="70" t="e">
        <f t="shared" si="5"/>
        <v>#REF!</v>
      </c>
      <c r="I55" s="70" t="e">
        <f t="shared" si="0"/>
        <v>#REF!</v>
      </c>
      <c r="J55" s="78"/>
      <c r="K55" s="66"/>
      <c r="L55" s="37"/>
      <c r="M55" s="38"/>
      <c r="N55" s="38"/>
      <c r="O55" s="38"/>
      <c r="P55" s="38"/>
      <c r="Q55" s="38"/>
      <c r="R55" s="37"/>
    </row>
    <row r="56" spans="1:18" x14ac:dyDescent="0.25">
      <c r="A56" s="67" t="s">
        <v>67</v>
      </c>
      <c r="B56" s="68" t="s">
        <v>127</v>
      </c>
      <c r="C56" s="68"/>
      <c r="D56" s="69"/>
      <c r="E56" s="70"/>
      <c r="F56" s="57"/>
      <c r="G56" s="78"/>
      <c r="H56" s="70">
        <f t="shared" si="5"/>
        <v>0</v>
      </c>
      <c r="I56" s="70">
        <f t="shared" si="0"/>
        <v>0</v>
      </c>
      <c r="J56" s="78"/>
      <c r="K56" s="71"/>
      <c r="L56" s="39"/>
      <c r="M56" s="40"/>
      <c r="N56" s="40"/>
      <c r="O56" s="40"/>
      <c r="P56" s="40"/>
      <c r="Q56" s="40"/>
      <c r="R56" s="39"/>
    </row>
    <row r="57" spans="1:18" x14ac:dyDescent="0.25">
      <c r="A57" s="67" t="s">
        <v>68</v>
      </c>
      <c r="B57" s="68" t="s">
        <v>69</v>
      </c>
      <c r="C57" s="68"/>
      <c r="D57" s="69"/>
      <c r="E57" s="70"/>
      <c r="F57" s="57"/>
      <c r="G57" s="78"/>
      <c r="H57" s="70">
        <f t="shared" si="5"/>
        <v>0</v>
      </c>
      <c r="I57" s="70">
        <f t="shared" si="0"/>
        <v>0</v>
      </c>
      <c r="J57" s="78"/>
      <c r="K57" s="71"/>
      <c r="L57" s="39"/>
      <c r="M57" s="40"/>
      <c r="N57" s="40"/>
      <c r="O57" s="40"/>
      <c r="P57" s="40"/>
      <c r="Q57" s="40"/>
      <c r="R57" s="39"/>
    </row>
    <row r="58" spans="1:18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0</v>
      </c>
      <c r="F58" s="70"/>
      <c r="G58" s="78"/>
      <c r="H58" s="70">
        <f t="shared" si="5"/>
        <v>0</v>
      </c>
      <c r="I58" s="70">
        <f t="shared" si="0"/>
        <v>0</v>
      </c>
      <c r="J58" s="78"/>
      <c r="K58" s="71"/>
      <c r="L58" s="39"/>
      <c r="M58" s="40"/>
      <c r="N58" s="40"/>
      <c r="O58" s="40"/>
      <c r="P58" s="40"/>
      <c r="Q58" s="40"/>
      <c r="R58" s="39"/>
    </row>
    <row r="59" spans="1:18" hidden="1" x14ac:dyDescent="0.25">
      <c r="A59" s="51">
        <v>1</v>
      </c>
      <c r="B59" s="72" t="s">
        <v>71</v>
      </c>
      <c r="C59" s="72">
        <v>610</v>
      </c>
      <c r="D59" s="53"/>
      <c r="E59" s="73"/>
      <c r="F59" s="57" t="e">
        <f>#REF!+#REF!</f>
        <v>#REF!</v>
      </c>
      <c r="G59" s="78"/>
      <c r="H59" s="57" t="e">
        <f>G59+#REF!</f>
        <v>#REF!</v>
      </c>
      <c r="I59" s="57" t="e">
        <f t="shared" si="0"/>
        <v>#REF!</v>
      </c>
      <c r="J59" s="78"/>
      <c r="K59" s="74"/>
      <c r="L59" s="2"/>
      <c r="M59" s="5"/>
      <c r="N59" s="5"/>
      <c r="O59" s="5"/>
      <c r="P59" s="5"/>
      <c r="Q59" s="5"/>
      <c r="R59" s="2"/>
    </row>
    <row r="60" spans="1:18" hidden="1" x14ac:dyDescent="0.25">
      <c r="A60" s="41">
        <v>2</v>
      </c>
      <c r="B60" s="42" t="s">
        <v>72</v>
      </c>
      <c r="C60" s="42">
        <v>620</v>
      </c>
      <c r="D60" s="43"/>
      <c r="E60" s="44"/>
      <c r="F60" s="57" t="e">
        <f>#REF!+#REF!</f>
        <v>#REF!</v>
      </c>
      <c r="G60" s="78"/>
      <c r="H60" s="57" t="e">
        <f>G60+#REF!</f>
        <v>#REF!</v>
      </c>
      <c r="I60" s="57" t="e">
        <f>F60+H60</f>
        <v>#REF!</v>
      </c>
      <c r="J60" s="78"/>
      <c r="K60" s="44"/>
      <c r="L60" s="2"/>
      <c r="M60" s="5"/>
      <c r="N60" s="5"/>
      <c r="O60" s="5"/>
      <c r="P60" s="5"/>
      <c r="Q60" s="5"/>
      <c r="R60" s="2"/>
    </row>
    <row r="61" spans="1:18" x14ac:dyDescent="0.25">
      <c r="A61" s="9"/>
      <c r="B61" s="20"/>
      <c r="C61" s="20"/>
      <c r="D61" s="21"/>
      <c r="E61" s="22"/>
      <c r="F61" s="23"/>
      <c r="G61" s="88"/>
      <c r="H61" s="88"/>
      <c r="I61" s="88"/>
      <c r="J61" s="88"/>
      <c r="K61" s="5"/>
      <c r="L61" s="5"/>
      <c r="M61" s="2"/>
      <c r="N61" s="5"/>
      <c r="O61" s="5"/>
      <c r="P61" s="5"/>
      <c r="Q61" s="5"/>
      <c r="R61" s="5"/>
    </row>
    <row r="62" spans="1:18" x14ac:dyDescent="0.25">
      <c r="A62" s="1"/>
      <c r="B62" s="18"/>
      <c r="C62" s="36"/>
      <c r="D62" s="36"/>
      <c r="E62" s="36"/>
      <c r="F62" s="143" t="s">
        <v>131</v>
      </c>
      <c r="G62" s="143"/>
      <c r="H62" s="143"/>
      <c r="I62" s="143"/>
      <c r="J62" s="143"/>
      <c r="K62" s="143"/>
      <c r="L62" s="97"/>
      <c r="M62" s="18"/>
      <c r="N62" s="1"/>
      <c r="O62" s="1"/>
      <c r="P62" s="1"/>
      <c r="Q62" s="4"/>
      <c r="R62" s="4"/>
    </row>
    <row r="63" spans="1:18" x14ac:dyDescent="0.25">
      <c r="A63" s="1"/>
      <c r="B63" s="18"/>
      <c r="C63" s="36"/>
      <c r="D63" s="36"/>
      <c r="E63" s="36"/>
      <c r="F63" s="141" t="s">
        <v>110</v>
      </c>
      <c r="G63" s="141"/>
      <c r="H63" s="141"/>
      <c r="I63" s="141"/>
      <c r="J63" s="141"/>
      <c r="K63" s="141"/>
      <c r="L63" s="18"/>
      <c r="M63" s="18"/>
      <c r="N63" s="1"/>
      <c r="O63" s="1"/>
      <c r="P63" s="1"/>
      <c r="Q63" s="4"/>
      <c r="R63" s="4"/>
    </row>
    <row r="64" spans="1:18" x14ac:dyDescent="0.25">
      <c r="A64" s="1"/>
      <c r="B64" s="1" t="s">
        <v>74</v>
      </c>
      <c r="C64" s="1"/>
      <c r="D64" s="24"/>
      <c r="E64" s="24"/>
      <c r="F64" s="136" t="s">
        <v>77</v>
      </c>
      <c r="G64" s="136"/>
      <c r="H64" s="136"/>
      <c r="I64" s="136"/>
      <c r="J64" s="136"/>
      <c r="K64" s="136"/>
      <c r="L64" s="24"/>
      <c r="M64" s="18"/>
      <c r="N64" s="90"/>
      <c r="O64" s="90"/>
      <c r="P64" s="90"/>
      <c r="Q64" s="4"/>
      <c r="R64" s="4"/>
    </row>
    <row r="65" spans="1:18" x14ac:dyDescent="0.25">
      <c r="A65" s="1"/>
      <c r="B65" s="1"/>
      <c r="C65" s="1"/>
      <c r="D65" s="21"/>
      <c r="E65" s="90"/>
      <c r="F65" s="90"/>
      <c r="G65" s="90"/>
      <c r="H65" s="90"/>
      <c r="I65" s="90"/>
      <c r="J65" s="90"/>
      <c r="K65" s="89"/>
      <c r="L65" s="90"/>
      <c r="M65" s="18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90"/>
      <c r="F66" s="90"/>
      <c r="G66" s="90"/>
      <c r="H66" s="90"/>
      <c r="I66" s="90"/>
      <c r="J66" s="90"/>
      <c r="K66" s="89"/>
      <c r="L66" s="90"/>
      <c r="M66" s="18"/>
      <c r="N66" s="90"/>
      <c r="O66" s="90"/>
      <c r="P66" s="90"/>
      <c r="Q66" s="4"/>
      <c r="R66" s="4"/>
    </row>
    <row r="67" spans="1:18" x14ac:dyDescent="0.25">
      <c r="A67" s="9"/>
      <c r="B67" s="135"/>
      <c r="C67" s="135"/>
      <c r="D67" s="21"/>
      <c r="E67" s="11"/>
      <c r="F67" s="11"/>
      <c r="G67" s="11"/>
      <c r="H67" s="11"/>
      <c r="I67" s="11"/>
      <c r="J67" s="11"/>
      <c r="K67" s="88"/>
      <c r="L67" s="5"/>
      <c r="M67" s="2"/>
      <c r="N67" s="5"/>
      <c r="O67" s="5"/>
      <c r="P67" s="5"/>
      <c r="Q67" s="5"/>
      <c r="R67" s="5"/>
    </row>
    <row r="68" spans="1:18" x14ac:dyDescent="0.25">
      <c r="A68" s="9"/>
      <c r="B68" s="91"/>
      <c r="C68" s="2"/>
      <c r="D68" s="21"/>
      <c r="E68" s="11"/>
      <c r="F68" s="90"/>
      <c r="G68" s="90"/>
      <c r="H68" s="90"/>
      <c r="I68" s="90"/>
      <c r="J68" s="90"/>
      <c r="K68" s="88"/>
      <c r="L68" s="5"/>
      <c r="M68" s="2"/>
      <c r="N68" s="5"/>
      <c r="O68" s="5"/>
      <c r="P68" s="5"/>
      <c r="Q68" s="5"/>
      <c r="R68" s="5"/>
    </row>
    <row r="69" spans="1:18" x14ac:dyDescent="0.25">
      <c r="A69" s="9"/>
      <c r="B69" s="1" t="s">
        <v>75</v>
      </c>
      <c r="C69" s="2"/>
      <c r="D69" s="21"/>
      <c r="E69" s="11"/>
      <c r="F69" s="136" t="s">
        <v>78</v>
      </c>
      <c r="G69" s="136"/>
      <c r="H69" s="136"/>
      <c r="I69" s="136"/>
      <c r="J69" s="136"/>
      <c r="K69" s="136"/>
      <c r="L69" s="24"/>
      <c r="M69" s="2"/>
      <c r="N69" s="5"/>
      <c r="O69" s="5"/>
      <c r="P69" s="5"/>
      <c r="Q69" s="5"/>
      <c r="R69" s="5"/>
    </row>
    <row r="70" spans="1:18" x14ac:dyDescent="0.25">
      <c r="A70" s="9"/>
      <c r="B70" s="2"/>
      <c r="C70" s="2"/>
      <c r="D70" s="21"/>
      <c r="E70" s="11"/>
      <c r="F70" s="11"/>
      <c r="G70" s="88"/>
      <c r="H70" s="88"/>
      <c r="I70" s="88"/>
      <c r="J70" s="88"/>
      <c r="K70" s="5"/>
      <c r="L70" s="5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8"/>
      <c r="H71" s="88"/>
      <c r="I71" s="88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8"/>
      <c r="H72" s="88"/>
      <c r="I72" s="88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8"/>
      <c r="H73" s="88"/>
      <c r="I73" s="88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8"/>
      <c r="H74" s="88"/>
      <c r="I74" s="88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8"/>
      <c r="H75" s="88"/>
      <c r="I75" s="88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8"/>
      <c r="H76" s="88"/>
      <c r="I76" s="88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8"/>
      <c r="H77" s="88"/>
      <c r="I77" s="88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8"/>
      <c r="H78" s="88"/>
      <c r="I78" s="88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8"/>
      <c r="H79" s="88"/>
      <c r="I79" s="88"/>
      <c r="J79" s="88"/>
      <c r="K79" s="5"/>
      <c r="L79" s="5"/>
      <c r="M79" s="2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11"/>
      <c r="F80" s="11"/>
      <c r="G80" s="88"/>
      <c r="H80" s="88"/>
      <c r="I80" s="88"/>
      <c r="J80" s="88"/>
      <c r="K80" s="5"/>
      <c r="L80" s="5"/>
      <c r="M80" s="2"/>
      <c r="N80" s="5"/>
      <c r="O80" s="5"/>
      <c r="P80" s="5"/>
      <c r="Q80" s="5"/>
      <c r="R80" s="5"/>
    </row>
  </sheetData>
  <mergeCells count="23">
    <mergeCell ref="F63:K63"/>
    <mergeCell ref="F64:K64"/>
    <mergeCell ref="B67:C67"/>
    <mergeCell ref="F69:K69"/>
    <mergeCell ref="F6:F7"/>
    <mergeCell ref="G6:G7"/>
    <mergeCell ref="K6:K7"/>
    <mergeCell ref="F62:K62"/>
    <mergeCell ref="G5:K5"/>
    <mergeCell ref="H6:H7"/>
    <mergeCell ref="J6:J7"/>
    <mergeCell ref="I6:I7"/>
    <mergeCell ref="A1:B1"/>
    <mergeCell ref="E1:K1"/>
    <mergeCell ref="A2:B2"/>
    <mergeCell ref="A3:K3"/>
    <mergeCell ref="A4:K4"/>
    <mergeCell ref="A6:A7"/>
    <mergeCell ref="B6:B7"/>
    <mergeCell ref="C6:C7"/>
    <mergeCell ref="D6:D7"/>
    <mergeCell ref="E6:E7"/>
    <mergeCell ref="E2:K2"/>
  </mergeCells>
  <pageMargins left="0.31496062992125984" right="0.31496062992125984" top="0.55118110236220474" bottom="0.35433070866141736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0"/>
  <sheetViews>
    <sheetView topLeftCell="A4" zoomScaleNormal="100" workbookViewId="0">
      <selection activeCell="E37" sqref="E37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3.375" customWidth="1"/>
    <col min="7" max="7" width="9.625" style="86" customWidth="1"/>
    <col min="8" max="8" width="12.25" style="86" customWidth="1"/>
    <col min="9" max="9" width="12.5" style="86" customWidth="1"/>
    <col min="10" max="10" width="9.875" style="86" customWidth="1"/>
    <col min="11" max="11" width="10.125" customWidth="1"/>
    <col min="14" max="14" width="16.75" bestFit="1" customWidth="1"/>
  </cols>
  <sheetData>
    <row r="1" spans="1:18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x14ac:dyDescent="0.25">
      <c r="A2" s="135" t="s">
        <v>1</v>
      </c>
      <c r="B2" s="135"/>
      <c r="C2" s="25"/>
      <c r="D2" s="26"/>
      <c r="E2" s="135"/>
      <c r="F2" s="135"/>
      <c r="G2" s="135"/>
      <c r="H2" s="135"/>
      <c r="I2" s="135"/>
      <c r="J2" s="135"/>
      <c r="K2" s="135"/>
      <c r="L2" s="25"/>
      <c r="M2" s="25"/>
      <c r="N2" s="25"/>
      <c r="O2" s="25"/>
      <c r="P2" s="25"/>
      <c r="Q2" s="27"/>
      <c r="R2" s="27"/>
    </row>
    <row r="3" spans="1:18" ht="18.75" x14ac:dyDescent="0.3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7"/>
      <c r="N3" s="93"/>
      <c r="O3" s="93"/>
      <c r="P3" s="93"/>
      <c r="Q3" s="8"/>
      <c r="R3" s="8"/>
    </row>
    <row r="4" spans="1:18" ht="18.75" x14ac:dyDescent="0.3">
      <c r="A4" s="137" t="s">
        <v>136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90"/>
      <c r="F5" s="90"/>
      <c r="G5" s="134" t="s">
        <v>3</v>
      </c>
      <c r="H5" s="134"/>
      <c r="I5" s="134"/>
      <c r="J5" s="134"/>
      <c r="K5" s="134"/>
      <c r="L5" s="5"/>
      <c r="M5" s="2"/>
      <c r="N5" s="5"/>
      <c r="O5" s="5"/>
      <c r="P5" s="5"/>
      <c r="Q5" s="5"/>
      <c r="R5" s="5"/>
    </row>
    <row r="6" spans="1:18" ht="15.6" customHeight="1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138</v>
      </c>
      <c r="F6" s="142" t="s">
        <v>137</v>
      </c>
      <c r="G6" s="142" t="s">
        <v>9</v>
      </c>
      <c r="H6" s="142" t="s">
        <v>139</v>
      </c>
      <c r="I6" s="142" t="s">
        <v>126</v>
      </c>
      <c r="J6" s="142" t="s">
        <v>130</v>
      </c>
      <c r="K6" s="142" t="s">
        <v>107</v>
      </c>
      <c r="L6" s="9"/>
      <c r="M6" s="10"/>
      <c r="N6" s="10"/>
      <c r="O6" s="10"/>
      <c r="P6" s="11"/>
      <c r="Q6" s="11"/>
      <c r="R6" s="9"/>
    </row>
    <row r="7" spans="1:18" x14ac:dyDescent="0.25">
      <c r="A7" s="138"/>
      <c r="B7" s="138"/>
      <c r="C7" s="138"/>
      <c r="D7" s="139"/>
      <c r="E7" s="140"/>
      <c r="F7" s="142"/>
      <c r="G7" s="142"/>
      <c r="H7" s="142"/>
      <c r="I7" s="142"/>
      <c r="J7" s="142"/>
      <c r="K7" s="142"/>
      <c r="L7" s="9"/>
      <c r="M7" s="11"/>
      <c r="N7" s="11"/>
      <c r="O7" s="11"/>
      <c r="P7" s="11"/>
      <c r="Q7" s="11"/>
      <c r="R7" s="9"/>
    </row>
    <row r="8" spans="1:18" hidden="1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 t="s">
        <v>15</v>
      </c>
      <c r="G8" s="81">
        <v>7</v>
      </c>
      <c r="H8" s="31">
        <v>8</v>
      </c>
      <c r="I8" s="31"/>
      <c r="J8" s="81"/>
      <c r="K8" s="31"/>
      <c r="L8" s="32"/>
      <c r="M8" s="33"/>
      <c r="N8" s="33"/>
      <c r="O8" s="33"/>
      <c r="P8" s="33"/>
      <c r="Q8" s="33"/>
      <c r="R8" s="34"/>
    </row>
    <row r="9" spans="1:18" x14ac:dyDescent="0.25">
      <c r="A9" s="92"/>
      <c r="B9" s="45" t="s">
        <v>16</v>
      </c>
      <c r="C9" s="45">
        <v>100</v>
      </c>
      <c r="D9" s="46">
        <f>D10+D58</f>
        <v>6526260000</v>
      </c>
      <c r="E9" s="46">
        <f>E10+E58</f>
        <v>489329216</v>
      </c>
      <c r="F9" s="46">
        <f>F10+F58</f>
        <v>1657706031</v>
      </c>
      <c r="G9" s="75">
        <f>F9/D9*100</f>
        <v>25.400551479714263</v>
      </c>
      <c r="H9" s="46">
        <f>H10+H58</f>
        <v>500000000</v>
      </c>
      <c r="I9" s="46">
        <f>F9+H9</f>
        <v>2157706031</v>
      </c>
      <c r="J9" s="75">
        <f>I9/D9*100</f>
        <v>33.061907294530094</v>
      </c>
      <c r="K9" s="46"/>
      <c r="L9" s="12"/>
      <c r="M9" s="15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6526260000</v>
      </c>
      <c r="E10" s="46">
        <f>E14+E48+E49+E50+E51+E56+E57</f>
        <v>489329216</v>
      </c>
      <c r="F10" s="46">
        <f>F14+F48+F49+F50+F51+F56+F57</f>
        <v>1657706031</v>
      </c>
      <c r="G10" s="75">
        <f>F10/D10*100</f>
        <v>25.400551479714263</v>
      </c>
      <c r="H10" s="46">
        <f>H14+H48+H49+H50+H51+H56+H57</f>
        <v>500000000</v>
      </c>
      <c r="I10" s="46">
        <f t="shared" ref="I10:I59" si="0">F10+H10</f>
        <v>2157706031</v>
      </c>
      <c r="J10" s="75">
        <f>I10/D10*100</f>
        <v>33.061907294530094</v>
      </c>
      <c r="K10" s="48"/>
      <c r="L10" s="12"/>
      <c r="M10" s="13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>
        <f t="shared" si="0"/>
        <v>0</v>
      </c>
      <c r="J11" s="75"/>
      <c r="K11" s="49"/>
      <c r="L11" s="12"/>
      <c r="M11" s="13"/>
      <c r="N11" s="4"/>
      <c r="O11" s="14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>
        <f t="shared" si="0"/>
        <v>0</v>
      </c>
      <c r="J12" s="75"/>
      <c r="K12" s="49"/>
      <c r="L12" s="12"/>
      <c r="M12" s="5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>
        <f t="shared" si="0"/>
        <v>0</v>
      </c>
      <c r="J13" s="75"/>
      <c r="K13" s="49"/>
      <c r="L13" s="12"/>
      <c r="M13" s="5"/>
      <c r="N13" s="4"/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6309254000</v>
      </c>
      <c r="E14" s="46">
        <f>E15+E18+E19+E20+E21+E23+E24+E25+E26+E32+E43+E47</f>
        <v>489329216</v>
      </c>
      <c r="F14" s="46">
        <f t="shared" ref="F14" si="1">F15+F18+F19+F20+F21+F23+F24+F25+F26+F32+F43+F47</f>
        <v>1622006031</v>
      </c>
      <c r="G14" s="75">
        <f>F14/D14*100</f>
        <v>25.708364744865243</v>
      </c>
      <c r="H14" s="46">
        <f t="shared" ref="H14" si="2">H15+H18+H19+H20+H21+H23+H24+H25+H26+H32+H43+H47</f>
        <v>500000000</v>
      </c>
      <c r="I14" s="46">
        <f t="shared" si="0"/>
        <v>2122006031</v>
      </c>
      <c r="J14" s="75">
        <f>I14/D14*100</f>
        <v>33.633231932016052</v>
      </c>
      <c r="K14" s="46"/>
      <c r="L14" s="12"/>
      <c r="M14" s="17"/>
      <c r="N14" s="4"/>
      <c r="O14" s="14"/>
      <c r="P14" s="4"/>
      <c r="Q14" s="4"/>
      <c r="R14" s="18"/>
    </row>
    <row r="15" spans="1:18" ht="31.5" x14ac:dyDescent="0.25">
      <c r="A15" s="51">
        <v>1</v>
      </c>
      <c r="B15" s="54" t="s">
        <v>24</v>
      </c>
      <c r="C15" s="55">
        <v>410</v>
      </c>
      <c r="D15" s="53">
        <f>SUM(D16:D17)</f>
        <v>1905955000</v>
      </c>
      <c r="E15" s="53">
        <f>SUM(E16:E17)</f>
        <v>205326757</v>
      </c>
      <c r="F15" s="53">
        <f>SUM(F16:F17)</f>
        <v>617964981</v>
      </c>
      <c r="G15" s="78">
        <f>F15/D15*100</f>
        <v>32.42285263817876</v>
      </c>
      <c r="H15" s="53">
        <f>SUM(H16:H17)</f>
        <v>200000000</v>
      </c>
      <c r="I15" s="53">
        <f t="shared" si="0"/>
        <v>817964981</v>
      </c>
      <c r="J15" s="78">
        <f>I15/D15*100</f>
        <v>42.916279817729169</v>
      </c>
      <c r="K15" s="49"/>
      <c r="L15" s="12"/>
      <c r="M15" s="5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v>1008375000</v>
      </c>
      <c r="E16" s="57">
        <v>130174047</v>
      </c>
      <c r="F16" s="49">
        <v>357512122</v>
      </c>
      <c r="G16" s="78">
        <f>F16/D16*100</f>
        <v>35.454282583364325</v>
      </c>
      <c r="H16" s="49">
        <v>120000000</v>
      </c>
      <c r="I16" s="49">
        <f t="shared" si="0"/>
        <v>477512122</v>
      </c>
      <c r="J16" s="78">
        <f>I16/D16*100</f>
        <v>47.354617280277672</v>
      </c>
      <c r="K16" s="49"/>
      <c r="L16" s="12"/>
      <c r="M16" s="6"/>
      <c r="N16" s="4"/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v>897580000</v>
      </c>
      <c r="E17" s="57">
        <v>75152710</v>
      </c>
      <c r="F17" s="49">
        <v>260452859</v>
      </c>
      <c r="G17" s="78">
        <f>F17/D17*100</f>
        <v>29.017230664676131</v>
      </c>
      <c r="H17" s="49">
        <v>80000000</v>
      </c>
      <c r="I17" s="49">
        <f t="shared" si="0"/>
        <v>340452859</v>
      </c>
      <c r="J17" s="78">
        <f>I17/D17*100</f>
        <v>37.930085229171773</v>
      </c>
      <c r="K17" s="49"/>
      <c r="L17" s="12"/>
      <c r="M17" s="6"/>
      <c r="N17" s="4"/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7"/>
      <c r="F18" s="49"/>
      <c r="G18" s="78"/>
      <c r="H18" s="49"/>
      <c r="I18" s="49">
        <f t="shared" si="0"/>
        <v>0</v>
      </c>
      <c r="J18" s="78"/>
      <c r="K18" s="49"/>
      <c r="L18" s="12"/>
      <c r="M18" s="6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7"/>
      <c r="F19" s="49"/>
      <c r="G19" s="78"/>
      <c r="H19" s="49"/>
      <c r="I19" s="49">
        <f t="shared" si="0"/>
        <v>0</v>
      </c>
      <c r="J19" s="78"/>
      <c r="K19" s="49"/>
      <c r="L19" s="12"/>
      <c r="M19" s="6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7"/>
      <c r="F20" s="49"/>
      <c r="G20" s="78"/>
      <c r="H20" s="49"/>
      <c r="I20" s="49">
        <f t="shared" si="0"/>
        <v>0</v>
      </c>
      <c r="J20" s="78"/>
      <c r="K20" s="49"/>
      <c r="L20" s="12"/>
      <c r="M20" s="6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8992000</v>
      </c>
      <c r="F21" s="49">
        <v>17638000</v>
      </c>
      <c r="G21" s="78">
        <f>F21/D21*100</f>
        <v>10.969451216478433</v>
      </c>
      <c r="H21" s="49">
        <v>6000000</v>
      </c>
      <c r="I21" s="49">
        <f t="shared" si="0"/>
        <v>23638000</v>
      </c>
      <c r="J21" s="78">
        <f>I21/D21*100</f>
        <v>14.700980148266082</v>
      </c>
      <c r="K21" s="49"/>
      <c r="L21" s="12"/>
      <c r="M21" s="5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53">
        <v>86488000</v>
      </c>
      <c r="E22" s="57">
        <v>8992000</v>
      </c>
      <c r="F22" s="49">
        <v>17338000</v>
      </c>
      <c r="G22" s="78">
        <f>F22/D22*100</f>
        <v>20.046711682545556</v>
      </c>
      <c r="H22" s="49">
        <v>5000000</v>
      </c>
      <c r="I22" s="49">
        <f t="shared" si="0"/>
        <v>22338000</v>
      </c>
      <c r="J22" s="78">
        <f>I22/D22*100</f>
        <v>25.827860512441031</v>
      </c>
      <c r="K22" s="49"/>
      <c r="L22" s="12"/>
      <c r="M22" s="5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0"/>
      <c r="F23" s="49"/>
      <c r="G23" s="78"/>
      <c r="H23" s="49"/>
      <c r="I23" s="49"/>
      <c r="J23" s="78"/>
      <c r="K23" s="49"/>
      <c r="L23" s="12"/>
      <c r="M23" s="5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13000000</v>
      </c>
      <c r="E24" s="50"/>
      <c r="F24" s="49"/>
      <c r="G24" s="78">
        <f>F24/D24*100</f>
        <v>0</v>
      </c>
      <c r="H24" s="49"/>
      <c r="I24" s="49">
        <f t="shared" si="0"/>
        <v>0</v>
      </c>
      <c r="J24" s="78">
        <f>I24/D24*100</f>
        <v>0</v>
      </c>
      <c r="K24" s="49"/>
      <c r="L24" s="12"/>
      <c r="M24" s="5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50000000</v>
      </c>
      <c r="E25" s="57">
        <v>0</v>
      </c>
      <c r="F25" s="49">
        <v>10000000</v>
      </c>
      <c r="G25" s="78">
        <f>F25/D25*100</f>
        <v>20</v>
      </c>
      <c r="H25" s="49">
        <v>10000000</v>
      </c>
      <c r="I25" s="49">
        <f t="shared" si="0"/>
        <v>20000000</v>
      </c>
      <c r="J25" s="78">
        <f>I25/D25*100</f>
        <v>40</v>
      </c>
      <c r="K25" s="49"/>
      <c r="L25" s="12"/>
      <c r="M25" s="5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f>D27</f>
        <v>323264000</v>
      </c>
      <c r="E26" s="53"/>
      <c r="F26" s="49"/>
      <c r="G26" s="78">
        <f>F26/D26*100</f>
        <v>0</v>
      </c>
      <c r="H26" s="49">
        <v>0</v>
      </c>
      <c r="I26" s="49">
        <f t="shared" si="0"/>
        <v>0</v>
      </c>
      <c r="J26" s="78">
        <f>I26/D26*100</f>
        <v>0</v>
      </c>
      <c r="K26" s="53"/>
      <c r="L26" s="12"/>
      <c r="M26" s="5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v>323264000</v>
      </c>
      <c r="E27" s="53"/>
      <c r="F27" s="49"/>
      <c r="G27" s="78">
        <f>F27/D27*100</f>
        <v>0</v>
      </c>
      <c r="H27" s="49">
        <v>10000000</v>
      </c>
      <c r="I27" s="49">
        <f t="shared" si="0"/>
        <v>10000000</v>
      </c>
      <c r="J27" s="78">
        <f>I27/D27*100</f>
        <v>3.0934468422094632</v>
      </c>
      <c r="K27" s="49"/>
      <c r="L27" s="12"/>
      <c r="M27" s="5"/>
      <c r="N27" s="4"/>
      <c r="O27" s="14"/>
      <c r="P27" s="5"/>
      <c r="Q27" s="5"/>
    </row>
    <row r="28" spans="1:17" x14ac:dyDescent="0.25">
      <c r="A28" s="51"/>
      <c r="B28" s="52" t="s">
        <v>36</v>
      </c>
      <c r="C28" s="52"/>
      <c r="D28" s="53"/>
      <c r="E28" s="50"/>
      <c r="F28" s="49"/>
      <c r="G28" s="78"/>
      <c r="H28" s="49"/>
      <c r="I28" s="49"/>
      <c r="J28" s="78"/>
      <c r="K28" s="49"/>
      <c r="L28" s="12"/>
      <c r="M28" s="5"/>
      <c r="N28" s="4"/>
      <c r="O28" s="14"/>
      <c r="P28" s="5"/>
      <c r="Q28" s="5"/>
    </row>
    <row r="29" spans="1:17" x14ac:dyDescent="0.25">
      <c r="A29" s="51"/>
      <c r="B29" s="52" t="s">
        <v>37</v>
      </c>
      <c r="C29" s="52"/>
      <c r="D29" s="53"/>
      <c r="E29" s="50"/>
      <c r="F29" s="49"/>
      <c r="G29" s="78"/>
      <c r="H29" s="49"/>
      <c r="I29" s="49"/>
      <c r="J29" s="78"/>
      <c r="K29" s="49"/>
      <c r="L29" s="12"/>
      <c r="M29" s="5"/>
      <c r="N29" s="4"/>
      <c r="O29" s="14"/>
      <c r="P29" s="5"/>
      <c r="Q29" s="5"/>
    </row>
    <row r="30" spans="1:17" x14ac:dyDescent="0.25">
      <c r="A30" s="51"/>
      <c r="B30" s="52" t="s">
        <v>38</v>
      </c>
      <c r="C30" s="52"/>
      <c r="D30" s="53"/>
      <c r="E30" s="50"/>
      <c r="F30" s="49"/>
      <c r="G30" s="78"/>
      <c r="H30" s="49"/>
      <c r="I30" s="49"/>
      <c r="J30" s="78"/>
      <c r="K30" s="49"/>
      <c r="L30" s="12"/>
      <c r="M30" s="5"/>
      <c r="N30" s="4"/>
      <c r="O30" s="14"/>
      <c r="P30" s="5"/>
      <c r="Q30" s="5"/>
    </row>
    <row r="31" spans="1:17" x14ac:dyDescent="0.25">
      <c r="A31" s="51"/>
      <c r="B31" s="52" t="s">
        <v>39</v>
      </c>
      <c r="C31" s="52"/>
      <c r="D31" s="53"/>
      <c r="E31" s="50"/>
      <c r="F31" s="49"/>
      <c r="G31" s="78"/>
      <c r="H31" s="49"/>
      <c r="I31" s="49">
        <f t="shared" si="0"/>
        <v>0</v>
      </c>
      <c r="J31" s="78"/>
      <c r="K31" s="49"/>
      <c r="L31" s="12"/>
      <c r="M31" s="5"/>
      <c r="N31" s="4"/>
      <c r="O31" s="14"/>
      <c r="P31" s="5"/>
      <c r="Q31" s="5"/>
    </row>
    <row r="32" spans="1:17" ht="31.5" x14ac:dyDescent="0.25">
      <c r="A32" s="51">
        <v>10</v>
      </c>
      <c r="B32" s="54" t="s">
        <v>40</v>
      </c>
      <c r="C32" s="52">
        <v>480</v>
      </c>
      <c r="D32" s="49">
        <f>SUM(D34:D42)</f>
        <v>3699833000</v>
      </c>
      <c r="E32" s="49">
        <f>SUM(E34:E42)</f>
        <v>270010459</v>
      </c>
      <c r="F32" s="49">
        <f>SUM(F34:F42)</f>
        <v>968508050</v>
      </c>
      <c r="G32" s="78">
        <f>F32/D32*100</f>
        <v>26.177074749049485</v>
      </c>
      <c r="H32" s="49">
        <f>SUM(H34:H42)</f>
        <v>277000000</v>
      </c>
      <c r="I32" s="49">
        <f t="shared" si="0"/>
        <v>1245508050</v>
      </c>
      <c r="J32" s="78">
        <f>I32/D32*100</f>
        <v>33.663899154367236</v>
      </c>
      <c r="K32" s="49"/>
      <c r="L32" s="12"/>
      <c r="M32" s="5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49"/>
      <c r="G33" s="78"/>
      <c r="H33" s="49"/>
      <c r="I33" s="49">
        <f t="shared" si="0"/>
        <v>0</v>
      </c>
      <c r="J33" s="78"/>
      <c r="K33" s="49"/>
      <c r="L33" s="12"/>
      <c r="M33" s="5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v>2115331000</v>
      </c>
      <c r="E34" s="57">
        <v>157904077</v>
      </c>
      <c r="F34" s="49">
        <v>546845303</v>
      </c>
      <c r="G34" s="78">
        <f t="shared" ref="G34:G41" si="3">F34/D34*100</f>
        <v>25.851524087719607</v>
      </c>
      <c r="H34" s="49">
        <v>170000000</v>
      </c>
      <c r="I34" s="49">
        <f t="shared" si="0"/>
        <v>716845303</v>
      </c>
      <c r="J34" s="78">
        <f t="shared" ref="J34:J41" si="4">I34/D34*100</f>
        <v>33.888091414535126</v>
      </c>
      <c r="K34" s="49"/>
      <c r="L34" s="12"/>
      <c r="M34" s="5"/>
      <c r="N34" s="4"/>
      <c r="O34" s="14"/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v>700092000</v>
      </c>
      <c r="E35" s="57">
        <v>48733910</v>
      </c>
      <c r="F35" s="49">
        <v>194935640</v>
      </c>
      <c r="G35" s="78">
        <f t="shared" si="3"/>
        <v>27.844289036298086</v>
      </c>
      <c r="H35" s="49">
        <v>50000000</v>
      </c>
      <c r="I35" s="49">
        <f t="shared" si="0"/>
        <v>244935640</v>
      </c>
      <c r="J35" s="78">
        <f t="shared" si="4"/>
        <v>34.986207527010734</v>
      </c>
      <c r="K35" s="49"/>
      <c r="L35" s="12"/>
      <c r="M35" s="5"/>
      <c r="N35" s="4"/>
      <c r="O35" s="14"/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v>253344000</v>
      </c>
      <c r="E36" s="57">
        <f>20026300-200000</f>
        <v>19826300</v>
      </c>
      <c r="F36" s="49">
        <v>72380200</v>
      </c>
      <c r="G36" s="78">
        <f t="shared" si="3"/>
        <v>28.569928634583807</v>
      </c>
      <c r="H36" s="49">
        <v>17000000</v>
      </c>
      <c r="I36" s="49">
        <f t="shared" si="0"/>
        <v>89380200</v>
      </c>
      <c r="J36" s="78">
        <f t="shared" si="4"/>
        <v>35.280172413793103</v>
      </c>
      <c r="K36" s="49"/>
      <c r="L36" s="12"/>
      <c r="M36" s="5"/>
      <c r="N36" s="4"/>
      <c r="O36" s="14"/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v>120157000</v>
      </c>
      <c r="E37" s="57">
        <v>8616339</v>
      </c>
      <c r="F37" s="49">
        <v>32965353</v>
      </c>
      <c r="G37" s="78">
        <f t="shared" si="3"/>
        <v>27.435233070066662</v>
      </c>
      <c r="H37" s="49">
        <v>10000000</v>
      </c>
      <c r="I37" s="49">
        <f t="shared" si="0"/>
        <v>42965353</v>
      </c>
      <c r="J37" s="78">
        <f t="shared" si="4"/>
        <v>35.757677871451513</v>
      </c>
      <c r="K37" s="49"/>
      <c r="L37" s="12"/>
      <c r="M37" s="5"/>
      <c r="N37" s="4"/>
      <c r="O37" s="14"/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149098000</v>
      </c>
      <c r="E38" s="57">
        <v>9153229</v>
      </c>
      <c r="F38" s="49">
        <v>33508141</v>
      </c>
      <c r="G38" s="78">
        <f t="shared" si="3"/>
        <v>22.473903741163532</v>
      </c>
      <c r="H38" s="49">
        <v>8000000</v>
      </c>
      <c r="I38" s="49">
        <f t="shared" si="0"/>
        <v>41508141</v>
      </c>
      <c r="J38" s="78">
        <f t="shared" si="4"/>
        <v>27.839502206602369</v>
      </c>
      <c r="K38" s="49"/>
      <c r="L38" s="12"/>
      <c r="M38" s="5"/>
      <c r="N38" s="4"/>
      <c r="O38" s="14"/>
      <c r="P38" s="5"/>
      <c r="Q38" s="5"/>
    </row>
    <row r="39" spans="1:17" x14ac:dyDescent="0.25">
      <c r="A39" s="51"/>
      <c r="B39" s="56" t="s">
        <v>47</v>
      </c>
      <c r="C39" s="52">
        <v>387</v>
      </c>
      <c r="D39" s="53">
        <v>84906000</v>
      </c>
      <c r="E39" s="57">
        <v>6575475</v>
      </c>
      <c r="F39" s="49">
        <v>24801900</v>
      </c>
      <c r="G39" s="78">
        <f t="shared" si="3"/>
        <v>29.211009822627375</v>
      </c>
      <c r="H39" s="49">
        <v>7000000</v>
      </c>
      <c r="I39" s="49">
        <f t="shared" si="0"/>
        <v>31801900</v>
      </c>
      <c r="J39" s="78">
        <f t="shared" si="4"/>
        <v>37.455421289425956</v>
      </c>
      <c r="K39" s="49"/>
      <c r="L39" s="12"/>
      <c r="M39" s="5"/>
      <c r="N39" s="4"/>
      <c r="O39" s="14"/>
      <c r="P39" s="5"/>
      <c r="Q39" s="5"/>
    </row>
    <row r="40" spans="1:17" x14ac:dyDescent="0.25">
      <c r="A40" s="51"/>
      <c r="B40" s="56" t="s">
        <v>48</v>
      </c>
      <c r="C40" s="52">
        <v>388</v>
      </c>
      <c r="D40" s="53">
        <v>110077000</v>
      </c>
      <c r="E40" s="57">
        <v>8473129</v>
      </c>
      <c r="F40" s="49">
        <v>35804513</v>
      </c>
      <c r="G40" s="78">
        <f t="shared" si="3"/>
        <v>32.526788520762736</v>
      </c>
      <c r="H40" s="49">
        <v>10000000</v>
      </c>
      <c r="I40" s="49">
        <f t="shared" si="0"/>
        <v>45804513</v>
      </c>
      <c r="J40" s="78">
        <f t="shared" si="4"/>
        <v>41.611338426737646</v>
      </c>
      <c r="K40" s="49"/>
      <c r="L40" s="12"/>
      <c r="M40" s="5"/>
      <c r="N40" s="4"/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v>166828000</v>
      </c>
      <c r="E41" s="57">
        <v>10728000</v>
      </c>
      <c r="F41" s="49">
        <v>27267000</v>
      </c>
      <c r="G41" s="78">
        <f t="shared" si="3"/>
        <v>16.344378641475053</v>
      </c>
      <c r="H41" s="49">
        <v>5000000</v>
      </c>
      <c r="I41" s="49">
        <f t="shared" si="0"/>
        <v>32267000</v>
      </c>
      <c r="J41" s="78">
        <f t="shared" si="4"/>
        <v>19.341477449828563</v>
      </c>
      <c r="K41" s="49"/>
      <c r="L41" s="12"/>
      <c r="M41" s="5"/>
      <c r="N41" s="4"/>
      <c r="O41" s="14"/>
      <c r="P41" s="5"/>
      <c r="Q41" s="5"/>
    </row>
    <row r="42" spans="1:17" x14ac:dyDescent="0.25">
      <c r="A42" s="51"/>
      <c r="B42" s="56" t="s">
        <v>50</v>
      </c>
      <c r="C42" s="52"/>
      <c r="D42" s="52"/>
      <c r="E42" s="57"/>
      <c r="F42" s="49"/>
      <c r="G42" s="78"/>
      <c r="H42" s="49"/>
      <c r="I42" s="49"/>
      <c r="J42" s="78"/>
      <c r="K42" s="49"/>
      <c r="L42" s="12"/>
      <c r="M42" s="5"/>
      <c r="N42" s="4"/>
      <c r="O42" s="14"/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125892000</v>
      </c>
      <c r="E43" s="53">
        <f>SUM(E44:E46)</f>
        <v>0</v>
      </c>
      <c r="F43" s="53">
        <f>SUM(F44:F46)</f>
        <v>2895000</v>
      </c>
      <c r="G43" s="78">
        <f>F43/D43*100</f>
        <v>2.2995901248689354</v>
      </c>
      <c r="H43" s="53">
        <f>H44</f>
        <v>2000000</v>
      </c>
      <c r="I43" s="53">
        <f>F43+H43</f>
        <v>4895000</v>
      </c>
      <c r="J43" s="78">
        <f>I43/D43*100</f>
        <v>3.8882534235694086</v>
      </c>
      <c r="K43" s="53"/>
      <c r="L43" s="12"/>
      <c r="M43" s="5"/>
      <c r="N43" s="4"/>
      <c r="O43" s="14"/>
      <c r="P43" s="5"/>
      <c r="Q43" s="5"/>
    </row>
    <row r="44" spans="1:17" ht="63" x14ac:dyDescent="0.25">
      <c r="A44" s="51"/>
      <c r="B44" s="54" t="s">
        <v>132</v>
      </c>
      <c r="C44" s="52">
        <v>471</v>
      </c>
      <c r="D44" s="53">
        <v>125892000</v>
      </c>
      <c r="E44" s="57">
        <v>0</v>
      </c>
      <c r="F44" s="49">
        <f>38595000-F52</f>
        <v>2895000</v>
      </c>
      <c r="G44" s="78">
        <f>F44/D44*100</f>
        <v>2.2995901248689354</v>
      </c>
      <c r="H44" s="49">
        <v>2000000</v>
      </c>
      <c r="I44" s="49">
        <f t="shared" si="0"/>
        <v>4895000</v>
      </c>
      <c r="J44" s="78">
        <f>I44/D44*100</f>
        <v>3.8882534235694086</v>
      </c>
      <c r="K44" s="57"/>
      <c r="L44" s="12"/>
      <c r="M44" s="5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49"/>
      <c r="F45" s="49"/>
      <c r="G45" s="78"/>
      <c r="H45" s="49" t="e">
        <f>#REF!+G45</f>
        <v>#REF!</v>
      </c>
      <c r="I45" s="49" t="e">
        <f t="shared" si="0"/>
        <v>#REF!</v>
      </c>
      <c r="J45" s="78" t="e">
        <f>I45/D45*100</f>
        <v>#REF!</v>
      </c>
      <c r="K45" s="49"/>
      <c r="L45" s="12"/>
      <c r="M45" s="5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7"/>
      <c r="F46" s="49"/>
      <c r="G46" s="78"/>
      <c r="H46" s="49" t="e">
        <f>#REF!+G46</f>
        <v>#REF!</v>
      </c>
      <c r="I46" s="49" t="e">
        <f t="shared" si="0"/>
        <v>#REF!</v>
      </c>
      <c r="J46" s="78" t="e">
        <f>I46/D46*100</f>
        <v>#REF!</v>
      </c>
      <c r="K46" s="49"/>
      <c r="L46" s="12"/>
      <c r="M46" s="5"/>
      <c r="N46" s="4"/>
      <c r="O46" s="14"/>
      <c r="P46" s="5"/>
      <c r="Q46" s="5"/>
    </row>
    <row r="47" spans="1:17" x14ac:dyDescent="0.25">
      <c r="A47" s="51">
        <v>12</v>
      </c>
      <c r="B47" s="52" t="s">
        <v>55</v>
      </c>
      <c r="C47" s="52">
        <v>390</v>
      </c>
      <c r="D47" s="53">
        <v>30518000</v>
      </c>
      <c r="E47" s="49">
        <v>5000000</v>
      </c>
      <c r="F47" s="57">
        <v>5000000</v>
      </c>
      <c r="G47" s="78">
        <f>F47/D47*100</f>
        <v>16.383773510714988</v>
      </c>
      <c r="H47" s="57">
        <v>5000000</v>
      </c>
      <c r="I47" s="57">
        <f t="shared" si="0"/>
        <v>10000000</v>
      </c>
      <c r="J47" s="78">
        <f>I47/D47*100</f>
        <v>32.767547021429976</v>
      </c>
      <c r="K47" s="49"/>
      <c r="L47" s="12"/>
      <c r="M47" s="4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57"/>
      <c r="G48" s="78"/>
      <c r="H48" s="57"/>
      <c r="I48" s="57">
        <f t="shared" si="0"/>
        <v>0</v>
      </c>
      <c r="J48" s="78"/>
      <c r="K48" s="47"/>
      <c r="L48" s="18"/>
      <c r="M48" s="35"/>
      <c r="N48" s="35"/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122681000</v>
      </c>
      <c r="E49" s="60"/>
      <c r="F49" s="70"/>
      <c r="G49" s="78">
        <f>F49/D49*100</f>
        <v>0</v>
      </c>
      <c r="H49" s="70"/>
      <c r="I49" s="70"/>
      <c r="J49" s="78">
        <f>I49/D49*100</f>
        <v>0</v>
      </c>
      <c r="K49" s="49"/>
      <c r="L49" s="18"/>
      <c r="M49" s="5"/>
      <c r="N49" s="5"/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>
        <v>94325000</v>
      </c>
      <c r="E50" s="60"/>
      <c r="F50" s="70"/>
      <c r="G50" s="78"/>
      <c r="H50" s="70"/>
      <c r="I50" s="70"/>
      <c r="J50" s="78">
        <f>I50/D50*100</f>
        <v>0</v>
      </c>
      <c r="K50" s="49"/>
      <c r="L50" s="18"/>
      <c r="M50" s="5"/>
      <c r="N50" s="5"/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70">
        <f>F52</f>
        <v>35700000</v>
      </c>
      <c r="G51" s="78"/>
      <c r="H51" s="70"/>
      <c r="I51" s="70">
        <f t="shared" si="0"/>
        <v>35700000</v>
      </c>
      <c r="J51" s="78"/>
      <c r="K51" s="49"/>
      <c r="L51" s="18"/>
      <c r="M51" s="5"/>
      <c r="N51" s="5"/>
      <c r="O51" s="5"/>
      <c r="P51" s="4"/>
      <c r="Q51" s="4"/>
      <c r="R51" s="18"/>
    </row>
    <row r="52" spans="1:18" x14ac:dyDescent="0.25">
      <c r="A52" s="61"/>
      <c r="B52" s="62" t="s">
        <v>128</v>
      </c>
      <c r="C52" s="63"/>
      <c r="D52" s="64"/>
      <c r="E52" s="65"/>
      <c r="F52" s="57">
        <v>35700000</v>
      </c>
      <c r="G52" s="78"/>
      <c r="H52" s="57"/>
      <c r="I52" s="57">
        <f t="shared" si="0"/>
        <v>35700000</v>
      </c>
      <c r="J52" s="78"/>
      <c r="K52" s="66"/>
      <c r="L52" s="37"/>
      <c r="M52" s="38"/>
      <c r="N52" s="38"/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5"/>
      <c r="F53" s="57" t="e">
        <f>#REF!+#REF!</f>
        <v>#REF!</v>
      </c>
      <c r="G53" s="78"/>
      <c r="H53" s="70" t="e">
        <f t="shared" ref="H53:H58" si="5">G53+F53</f>
        <v>#REF!</v>
      </c>
      <c r="I53" s="70" t="e">
        <f t="shared" si="0"/>
        <v>#REF!</v>
      </c>
      <c r="J53" s="78"/>
      <c r="K53" s="66"/>
      <c r="L53" s="37"/>
      <c r="M53" s="38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5"/>
      <c r="F54" s="57" t="e">
        <f>#REF!+#REF!</f>
        <v>#REF!</v>
      </c>
      <c r="G54" s="78"/>
      <c r="H54" s="70" t="e">
        <f t="shared" si="5"/>
        <v>#REF!</v>
      </c>
      <c r="I54" s="70" t="e">
        <f t="shared" si="0"/>
        <v>#REF!</v>
      </c>
      <c r="J54" s="78"/>
      <c r="K54" s="66"/>
      <c r="L54" s="37"/>
      <c r="M54" s="38"/>
      <c r="N54" s="38"/>
      <c r="O54" s="38"/>
      <c r="P54" s="38"/>
      <c r="Q54" s="38"/>
      <c r="R54" s="37"/>
    </row>
    <row r="55" spans="1:18" hidden="1" x14ac:dyDescent="0.25">
      <c r="A55" s="61"/>
      <c r="B55" s="62" t="s">
        <v>66</v>
      </c>
      <c r="C55" s="63"/>
      <c r="D55" s="64"/>
      <c r="E55" s="65"/>
      <c r="F55" s="57" t="e">
        <f>#REF!+#REF!</f>
        <v>#REF!</v>
      </c>
      <c r="G55" s="78"/>
      <c r="H55" s="70" t="e">
        <f t="shared" si="5"/>
        <v>#REF!</v>
      </c>
      <c r="I55" s="70" t="e">
        <f t="shared" si="0"/>
        <v>#REF!</v>
      </c>
      <c r="J55" s="78"/>
      <c r="K55" s="66"/>
      <c r="L55" s="37"/>
      <c r="M55" s="38"/>
      <c r="N55" s="38"/>
      <c r="O55" s="38"/>
      <c r="P55" s="38"/>
      <c r="Q55" s="38"/>
      <c r="R55" s="37"/>
    </row>
    <row r="56" spans="1:18" x14ac:dyDescent="0.25">
      <c r="A56" s="67" t="s">
        <v>67</v>
      </c>
      <c r="B56" s="68" t="s">
        <v>127</v>
      </c>
      <c r="C56" s="68"/>
      <c r="D56" s="69"/>
      <c r="E56" s="70"/>
      <c r="F56" s="57"/>
      <c r="G56" s="78"/>
      <c r="H56" s="70">
        <f t="shared" si="5"/>
        <v>0</v>
      </c>
      <c r="I56" s="70">
        <f t="shared" si="0"/>
        <v>0</v>
      </c>
      <c r="J56" s="78"/>
      <c r="K56" s="71"/>
      <c r="L56" s="39"/>
      <c r="M56" s="40"/>
      <c r="N56" s="40"/>
      <c r="O56" s="40"/>
      <c r="P56" s="40"/>
      <c r="Q56" s="40"/>
      <c r="R56" s="39"/>
    </row>
    <row r="57" spans="1:18" x14ac:dyDescent="0.25">
      <c r="A57" s="67" t="s">
        <v>68</v>
      </c>
      <c r="B57" s="68" t="s">
        <v>69</v>
      </c>
      <c r="C57" s="68"/>
      <c r="D57" s="69"/>
      <c r="E57" s="70"/>
      <c r="F57" s="57"/>
      <c r="G57" s="78"/>
      <c r="H57" s="70">
        <f t="shared" si="5"/>
        <v>0</v>
      </c>
      <c r="I57" s="70">
        <f t="shared" si="0"/>
        <v>0</v>
      </c>
      <c r="J57" s="78"/>
      <c r="K57" s="71"/>
      <c r="L57" s="39"/>
      <c r="M57" s="40"/>
      <c r="N57" s="40"/>
      <c r="O57" s="40"/>
      <c r="P57" s="40"/>
      <c r="Q57" s="40"/>
      <c r="R57" s="39"/>
    </row>
    <row r="58" spans="1:18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0</v>
      </c>
      <c r="F58" s="70"/>
      <c r="G58" s="78"/>
      <c r="H58" s="70">
        <f t="shared" si="5"/>
        <v>0</v>
      </c>
      <c r="I58" s="70">
        <f t="shared" si="0"/>
        <v>0</v>
      </c>
      <c r="J58" s="78"/>
      <c r="K58" s="71"/>
      <c r="L58" s="39"/>
      <c r="M58" s="40"/>
      <c r="N58" s="40"/>
      <c r="O58" s="40"/>
      <c r="P58" s="40"/>
      <c r="Q58" s="40"/>
      <c r="R58" s="39"/>
    </row>
    <row r="59" spans="1:18" hidden="1" x14ac:dyDescent="0.25">
      <c r="A59" s="51">
        <v>1</v>
      </c>
      <c r="B59" s="72" t="s">
        <v>71</v>
      </c>
      <c r="C59" s="72">
        <v>610</v>
      </c>
      <c r="D59" s="53"/>
      <c r="E59" s="73"/>
      <c r="F59" s="57" t="e">
        <f>#REF!+#REF!</f>
        <v>#REF!</v>
      </c>
      <c r="G59" s="78"/>
      <c r="H59" s="57" t="e">
        <f>G59+#REF!</f>
        <v>#REF!</v>
      </c>
      <c r="I59" s="57" t="e">
        <f t="shared" si="0"/>
        <v>#REF!</v>
      </c>
      <c r="J59" s="78"/>
      <c r="K59" s="74"/>
      <c r="L59" s="2"/>
      <c r="M59" s="5"/>
      <c r="N59" s="5"/>
      <c r="O59" s="5"/>
      <c r="P59" s="5"/>
      <c r="Q59" s="5"/>
      <c r="R59" s="2"/>
    </row>
    <row r="60" spans="1:18" hidden="1" x14ac:dyDescent="0.25">
      <c r="A60" s="41">
        <v>2</v>
      </c>
      <c r="B60" s="42" t="s">
        <v>72</v>
      </c>
      <c r="C60" s="42">
        <v>620</v>
      </c>
      <c r="D60" s="43"/>
      <c r="E60" s="44"/>
      <c r="F60" s="57" t="e">
        <f>#REF!+#REF!</f>
        <v>#REF!</v>
      </c>
      <c r="G60" s="78"/>
      <c r="H60" s="57" t="e">
        <f>G60+#REF!</f>
        <v>#REF!</v>
      </c>
      <c r="I60" s="57" t="e">
        <f>F60+H60</f>
        <v>#REF!</v>
      </c>
      <c r="J60" s="78"/>
      <c r="K60" s="44"/>
      <c r="L60" s="2"/>
      <c r="M60" s="5"/>
      <c r="N60" s="5"/>
      <c r="O60" s="5"/>
      <c r="P60" s="5"/>
      <c r="Q60" s="5"/>
      <c r="R60" s="2"/>
    </row>
    <row r="61" spans="1:18" x14ac:dyDescent="0.25">
      <c r="A61" s="9"/>
      <c r="B61" s="20"/>
      <c r="C61" s="20"/>
      <c r="D61" s="21"/>
      <c r="E61" s="22"/>
      <c r="F61" s="23"/>
      <c r="G61" s="88"/>
      <c r="H61" s="88"/>
      <c r="I61" s="88"/>
      <c r="J61" s="88"/>
      <c r="K61" s="5"/>
      <c r="L61" s="5"/>
      <c r="M61" s="2"/>
      <c r="N61" s="5"/>
      <c r="O61" s="5"/>
      <c r="P61" s="5"/>
      <c r="Q61" s="5"/>
      <c r="R61" s="5"/>
    </row>
    <row r="62" spans="1:18" x14ac:dyDescent="0.25">
      <c r="A62" s="1"/>
      <c r="B62" s="18"/>
      <c r="C62" s="36"/>
      <c r="D62" s="36"/>
      <c r="E62" s="36"/>
      <c r="F62" s="143" t="s">
        <v>131</v>
      </c>
      <c r="G62" s="143"/>
      <c r="H62" s="143"/>
      <c r="I62" s="143"/>
      <c r="J62" s="143"/>
      <c r="K62" s="143"/>
      <c r="L62" s="97"/>
      <c r="M62" s="18"/>
      <c r="N62" s="1"/>
      <c r="O62" s="1"/>
      <c r="P62" s="1"/>
      <c r="Q62" s="4"/>
      <c r="R62" s="4"/>
    </row>
    <row r="63" spans="1:18" x14ac:dyDescent="0.25">
      <c r="A63" s="1"/>
      <c r="B63" s="18"/>
      <c r="C63" s="36"/>
      <c r="D63" s="36"/>
      <c r="E63" s="36"/>
      <c r="F63" s="141" t="s">
        <v>110</v>
      </c>
      <c r="G63" s="141"/>
      <c r="H63" s="141"/>
      <c r="I63" s="141"/>
      <c r="J63" s="141"/>
      <c r="K63" s="141"/>
      <c r="L63" s="18"/>
      <c r="M63" s="18"/>
      <c r="N63" s="1"/>
      <c r="O63" s="1"/>
      <c r="P63" s="1"/>
      <c r="Q63" s="4"/>
      <c r="R63" s="4"/>
    </row>
    <row r="64" spans="1:18" x14ac:dyDescent="0.25">
      <c r="A64" s="1"/>
      <c r="B64" s="1" t="s">
        <v>74</v>
      </c>
      <c r="C64" s="1"/>
      <c r="D64" s="24"/>
      <c r="E64" s="24"/>
      <c r="F64" s="136" t="s">
        <v>77</v>
      </c>
      <c r="G64" s="136"/>
      <c r="H64" s="136"/>
      <c r="I64" s="136"/>
      <c r="J64" s="136"/>
      <c r="K64" s="136"/>
      <c r="L64" s="24"/>
      <c r="M64" s="18"/>
      <c r="N64" s="90"/>
      <c r="O64" s="90"/>
      <c r="P64" s="90"/>
      <c r="Q64" s="4"/>
      <c r="R64" s="4"/>
    </row>
    <row r="65" spans="1:18" x14ac:dyDescent="0.25">
      <c r="A65" s="1"/>
      <c r="B65" s="1"/>
      <c r="C65" s="1"/>
      <c r="D65" s="21"/>
      <c r="E65" s="90"/>
      <c r="F65" s="90"/>
      <c r="G65" s="90"/>
      <c r="H65" s="90"/>
      <c r="I65" s="90"/>
      <c r="J65" s="90"/>
      <c r="K65" s="89"/>
      <c r="L65" s="90"/>
      <c r="M65" s="18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90"/>
      <c r="F66" s="90"/>
      <c r="G66" s="90"/>
      <c r="H66" s="90"/>
      <c r="I66" s="90"/>
      <c r="J66" s="90"/>
      <c r="K66" s="89"/>
      <c r="L66" s="90"/>
      <c r="M66" s="18"/>
      <c r="N66" s="90"/>
      <c r="O66" s="90"/>
      <c r="P66" s="90"/>
      <c r="Q66" s="4"/>
      <c r="R66" s="4"/>
    </row>
    <row r="67" spans="1:18" x14ac:dyDescent="0.25">
      <c r="A67" s="9"/>
      <c r="B67" s="135"/>
      <c r="C67" s="135"/>
      <c r="D67" s="21"/>
      <c r="E67" s="11"/>
      <c r="F67" s="11"/>
      <c r="G67" s="11"/>
      <c r="H67" s="11"/>
      <c r="I67" s="11"/>
      <c r="J67" s="11"/>
      <c r="K67" s="88"/>
      <c r="L67" s="5"/>
      <c r="M67" s="2"/>
      <c r="N67" s="5"/>
      <c r="O67" s="5"/>
      <c r="P67" s="5"/>
      <c r="Q67" s="5"/>
      <c r="R67" s="5"/>
    </row>
    <row r="68" spans="1:18" x14ac:dyDescent="0.25">
      <c r="A68" s="9"/>
      <c r="B68" s="91"/>
      <c r="C68" s="2"/>
      <c r="D68" s="21"/>
      <c r="E68" s="11"/>
      <c r="F68" s="90"/>
      <c r="G68" s="90"/>
      <c r="H68" s="90"/>
      <c r="I68" s="90"/>
      <c r="J68" s="90"/>
      <c r="K68" s="88"/>
      <c r="L68" s="5"/>
      <c r="M68" s="2"/>
      <c r="N68" s="5"/>
      <c r="O68" s="5"/>
      <c r="P68" s="5"/>
      <c r="Q68" s="5"/>
      <c r="R68" s="5"/>
    </row>
    <row r="69" spans="1:18" x14ac:dyDescent="0.25">
      <c r="A69" s="9"/>
      <c r="B69" s="1" t="s">
        <v>75</v>
      </c>
      <c r="C69" s="2"/>
      <c r="D69" s="21"/>
      <c r="E69" s="11"/>
      <c r="F69" s="136" t="s">
        <v>78</v>
      </c>
      <c r="G69" s="136"/>
      <c r="H69" s="136"/>
      <c r="I69" s="136"/>
      <c r="J69" s="136"/>
      <c r="K69" s="136"/>
      <c r="L69" s="24"/>
      <c r="M69" s="2"/>
      <c r="N69" s="5"/>
      <c r="O69" s="5"/>
      <c r="P69" s="5"/>
      <c r="Q69" s="5"/>
      <c r="R69" s="5"/>
    </row>
    <row r="70" spans="1:18" x14ac:dyDescent="0.25">
      <c r="A70" s="9"/>
      <c r="B70" s="2"/>
      <c r="C70" s="2"/>
      <c r="D70" s="21"/>
      <c r="E70" s="11"/>
      <c r="F70" s="11"/>
      <c r="G70" s="88"/>
      <c r="H70" s="88"/>
      <c r="I70" s="88"/>
      <c r="J70" s="88"/>
      <c r="K70" s="5"/>
      <c r="L70" s="5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8"/>
      <c r="H71" s="88"/>
      <c r="I71" s="88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8"/>
      <c r="H72" s="88"/>
      <c r="I72" s="88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8"/>
      <c r="H73" s="88"/>
      <c r="I73" s="88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8"/>
      <c r="H74" s="88"/>
      <c r="I74" s="88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8"/>
      <c r="H75" s="88"/>
      <c r="I75" s="88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8"/>
      <c r="H76" s="88"/>
      <c r="I76" s="88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8"/>
      <c r="H77" s="88"/>
      <c r="I77" s="88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8"/>
      <c r="H78" s="88"/>
      <c r="I78" s="88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8"/>
      <c r="H79" s="88"/>
      <c r="I79" s="88"/>
      <c r="J79" s="88"/>
      <c r="K79" s="5"/>
      <c r="L79" s="5"/>
      <c r="M79" s="2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11"/>
      <c r="F80" s="11"/>
      <c r="G80" s="88"/>
      <c r="H80" s="88"/>
      <c r="I80" s="88"/>
      <c r="J80" s="88"/>
      <c r="K80" s="5"/>
      <c r="L80" s="5"/>
      <c r="M80" s="2"/>
      <c r="N80" s="5"/>
      <c r="O80" s="5"/>
      <c r="P80" s="5"/>
      <c r="Q80" s="5"/>
      <c r="R80" s="5"/>
    </row>
  </sheetData>
  <mergeCells count="23">
    <mergeCell ref="A4:K4"/>
    <mergeCell ref="A1:B1"/>
    <mergeCell ref="E1:K1"/>
    <mergeCell ref="A2:B2"/>
    <mergeCell ref="E2:K2"/>
    <mergeCell ref="A3:K3"/>
    <mergeCell ref="B67:C67"/>
    <mergeCell ref="G5: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F69:K69"/>
    <mergeCell ref="J6:J7"/>
    <mergeCell ref="K6:K7"/>
    <mergeCell ref="F62:K62"/>
    <mergeCell ref="F63:K63"/>
    <mergeCell ref="F64:K64"/>
  </mergeCells>
  <pageMargins left="0.31496062992125984" right="0.31496062992125984" top="0.55118110236220474" bottom="0.35433070866141736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80"/>
  <sheetViews>
    <sheetView zoomScaleNormal="100" workbookViewId="0">
      <selection activeCell="E37" sqref="E37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3.375" customWidth="1"/>
    <col min="7" max="7" width="9.625" style="86" customWidth="1"/>
    <col min="8" max="8" width="12.25" style="86" customWidth="1"/>
    <col min="9" max="9" width="12.5" style="86" customWidth="1"/>
    <col min="10" max="10" width="9.875" style="86" customWidth="1"/>
    <col min="11" max="11" width="10.125" customWidth="1"/>
    <col min="14" max="14" width="16.75" bestFit="1" customWidth="1"/>
  </cols>
  <sheetData>
    <row r="1" spans="1:18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x14ac:dyDescent="0.25">
      <c r="A2" s="135" t="s">
        <v>1</v>
      </c>
      <c r="B2" s="135"/>
      <c r="C2" s="25"/>
      <c r="D2" s="26"/>
      <c r="E2" s="135"/>
      <c r="F2" s="135"/>
      <c r="G2" s="135"/>
      <c r="H2" s="135"/>
      <c r="I2" s="135"/>
      <c r="J2" s="135"/>
      <c r="K2" s="135"/>
      <c r="L2" s="25"/>
      <c r="M2" s="25"/>
      <c r="N2" s="25"/>
      <c r="O2" s="25"/>
      <c r="P2" s="25"/>
      <c r="Q2" s="27"/>
      <c r="R2" s="27"/>
    </row>
    <row r="3" spans="1:18" ht="18.75" x14ac:dyDescent="0.3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7"/>
      <c r="N3" s="93"/>
      <c r="O3" s="93"/>
      <c r="P3" s="93"/>
      <c r="Q3" s="8"/>
      <c r="R3" s="8"/>
    </row>
    <row r="4" spans="1:18" ht="18.75" x14ac:dyDescent="0.3">
      <c r="A4" s="137" t="s">
        <v>136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90"/>
      <c r="F5" s="90"/>
      <c r="G5" s="134" t="s">
        <v>3</v>
      </c>
      <c r="H5" s="134"/>
      <c r="I5" s="134"/>
      <c r="J5" s="134"/>
      <c r="K5" s="134"/>
      <c r="L5" s="5"/>
      <c r="M5" s="2"/>
      <c r="N5" s="5"/>
      <c r="O5" s="5"/>
      <c r="P5" s="5"/>
      <c r="Q5" s="5"/>
      <c r="R5" s="5"/>
    </row>
    <row r="6" spans="1:18" ht="15.6" customHeight="1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138</v>
      </c>
      <c r="F6" s="142" t="s">
        <v>137</v>
      </c>
      <c r="G6" s="142" t="s">
        <v>9</v>
      </c>
      <c r="H6" s="142" t="s">
        <v>139</v>
      </c>
      <c r="I6" s="142" t="s">
        <v>126</v>
      </c>
      <c r="J6" s="142" t="s">
        <v>130</v>
      </c>
      <c r="K6" s="142" t="s">
        <v>107</v>
      </c>
      <c r="L6" s="9"/>
      <c r="M6" s="10"/>
      <c r="N6" s="10"/>
      <c r="O6" s="10"/>
      <c r="P6" s="11"/>
      <c r="Q6" s="11"/>
      <c r="R6" s="9"/>
    </row>
    <row r="7" spans="1:18" x14ac:dyDescent="0.25">
      <c r="A7" s="138"/>
      <c r="B7" s="138"/>
      <c r="C7" s="138"/>
      <c r="D7" s="139"/>
      <c r="E7" s="140"/>
      <c r="F7" s="142"/>
      <c r="G7" s="142"/>
      <c r="H7" s="142"/>
      <c r="I7" s="142"/>
      <c r="J7" s="142"/>
      <c r="K7" s="142"/>
      <c r="L7" s="9"/>
      <c r="M7" s="11"/>
      <c r="N7" s="11"/>
      <c r="O7" s="11"/>
      <c r="P7" s="11"/>
      <c r="Q7" s="11"/>
      <c r="R7" s="9"/>
    </row>
    <row r="8" spans="1:18" hidden="1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 t="s">
        <v>15</v>
      </c>
      <c r="G8" s="81">
        <v>7</v>
      </c>
      <c r="H8" s="31">
        <v>8</v>
      </c>
      <c r="I8" s="31"/>
      <c r="J8" s="81"/>
      <c r="K8" s="31"/>
      <c r="L8" s="32"/>
      <c r="M8" s="33"/>
      <c r="N8" s="33"/>
      <c r="O8" s="33"/>
      <c r="P8" s="33"/>
      <c r="Q8" s="33"/>
      <c r="R8" s="34"/>
    </row>
    <row r="9" spans="1:18" x14ac:dyDescent="0.25">
      <c r="A9" s="92"/>
      <c r="B9" s="45" t="s">
        <v>16</v>
      </c>
      <c r="C9" s="45">
        <v>100</v>
      </c>
      <c r="D9" s="46">
        <f>D10+D58</f>
        <v>6526260000</v>
      </c>
      <c r="E9" s="46">
        <f>E10+E58</f>
        <v>395329216</v>
      </c>
      <c r="F9" s="46">
        <f>F10+F58</f>
        <v>1505276531</v>
      </c>
      <c r="G9" s="75">
        <f>F9/D9*100</f>
        <v>23.06491820736532</v>
      </c>
      <c r="H9" s="46">
        <f>H10+H58</f>
        <v>500000000</v>
      </c>
      <c r="I9" s="46">
        <f>F9+H9</f>
        <v>2005276531</v>
      </c>
      <c r="J9" s="75">
        <f>I9/D9*100</f>
        <v>30.726274022181155</v>
      </c>
      <c r="K9" s="46"/>
      <c r="L9" s="12"/>
      <c r="M9" s="15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6526260000</v>
      </c>
      <c r="E10" s="46">
        <f>E14+E48+E49+E50+E51+E56+E57</f>
        <v>395329216</v>
      </c>
      <c r="F10" s="46">
        <f>F14+F48+F49+F50+F51+F56+F57</f>
        <v>1505276531</v>
      </c>
      <c r="G10" s="75">
        <f>F10/D10*100</f>
        <v>23.06491820736532</v>
      </c>
      <c r="H10" s="46">
        <f>H14+H48+H49+H50+H51+H56+H57</f>
        <v>500000000</v>
      </c>
      <c r="I10" s="46">
        <f t="shared" ref="I10:I59" si="0">F10+H10</f>
        <v>2005276531</v>
      </c>
      <c r="J10" s="75">
        <f>I10/D10*100</f>
        <v>30.726274022181155</v>
      </c>
      <c r="K10" s="48"/>
      <c r="L10" s="12"/>
      <c r="M10" s="13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>
        <f t="shared" si="0"/>
        <v>0</v>
      </c>
      <c r="J11" s="75"/>
      <c r="K11" s="49"/>
      <c r="L11" s="12"/>
      <c r="M11" s="13"/>
      <c r="N11" s="4"/>
      <c r="O11" s="14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>
        <f t="shared" si="0"/>
        <v>0</v>
      </c>
      <c r="J12" s="75"/>
      <c r="K12" s="49"/>
      <c r="L12" s="12"/>
      <c r="M12" s="5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>
        <f t="shared" si="0"/>
        <v>0</v>
      </c>
      <c r="J13" s="75"/>
      <c r="K13" s="49"/>
      <c r="L13" s="12"/>
      <c r="M13" s="5"/>
      <c r="N13" s="4"/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6309254000</v>
      </c>
      <c r="E14" s="46">
        <f>E15+E18+E19+E20+E21+E23+E24+E25+E26+E32+E43+E47</f>
        <v>395329216</v>
      </c>
      <c r="F14" s="46">
        <f t="shared" ref="F14" si="1">F15+F18+F19+F20+F21+F23+F24+F25+F26+F32+F43+F47</f>
        <v>1469576531</v>
      </c>
      <c r="G14" s="75">
        <f>F14/D14*100</f>
        <v>23.292397659057631</v>
      </c>
      <c r="H14" s="46">
        <f t="shared" ref="H14" si="2">H15+H18+H19+H20+H21+H23+H24+H25+H26+H32+H43+H47</f>
        <v>500000000</v>
      </c>
      <c r="I14" s="46">
        <f t="shared" si="0"/>
        <v>1969576531</v>
      </c>
      <c r="J14" s="75">
        <f>I14/D14*100</f>
        <v>31.217264846208444</v>
      </c>
      <c r="K14" s="46"/>
      <c r="L14" s="12"/>
      <c r="M14" s="17"/>
      <c r="N14" s="4"/>
      <c r="O14" s="14"/>
      <c r="P14" s="4"/>
      <c r="Q14" s="4"/>
      <c r="R14" s="18"/>
    </row>
    <row r="15" spans="1:18" ht="31.5" x14ac:dyDescent="0.25">
      <c r="A15" s="51">
        <v>1</v>
      </c>
      <c r="B15" s="54" t="s">
        <v>24</v>
      </c>
      <c r="C15" s="55">
        <v>410</v>
      </c>
      <c r="D15" s="53">
        <f>SUM(D16:D17)</f>
        <v>1905955000</v>
      </c>
      <c r="E15" s="53">
        <f>SUM(E16:E17)</f>
        <v>121326757</v>
      </c>
      <c r="F15" s="53">
        <f>SUM(F16:F17)</f>
        <v>495535481</v>
      </c>
      <c r="G15" s="78">
        <f>F15/D15*100</f>
        <v>25.99932742378493</v>
      </c>
      <c r="H15" s="53">
        <f>SUM(H16:H17)</f>
        <v>200000000</v>
      </c>
      <c r="I15" s="53">
        <f t="shared" si="0"/>
        <v>695535481</v>
      </c>
      <c r="J15" s="78">
        <f>I15/D15*100</f>
        <v>36.492754603335335</v>
      </c>
      <c r="K15" s="49"/>
      <c r="L15" s="12"/>
      <c r="M15" s="5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v>1008375000</v>
      </c>
      <c r="E16" s="57">
        <f>130174047-49000000</f>
        <v>81174047</v>
      </c>
      <c r="F16" s="49">
        <f>357512122-64034000</f>
        <v>293478122</v>
      </c>
      <c r="G16" s="78">
        <f>F16/D16*100</f>
        <v>29.104065650179745</v>
      </c>
      <c r="H16" s="49">
        <v>120000000</v>
      </c>
      <c r="I16" s="49">
        <f t="shared" si="0"/>
        <v>413478122</v>
      </c>
      <c r="J16" s="78">
        <f>I16/D16*100</f>
        <v>41.004400347093096</v>
      </c>
      <c r="K16" s="49"/>
      <c r="L16" s="12"/>
      <c r="M16" s="6"/>
      <c r="N16" s="4"/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v>897580000</v>
      </c>
      <c r="E17" s="57">
        <f>75152710-35000000</f>
        <v>40152710</v>
      </c>
      <c r="F17" s="49">
        <f>260452859-58395500</f>
        <v>202057359</v>
      </c>
      <c r="G17" s="78">
        <f>F17/D17*100</f>
        <v>22.511348180663564</v>
      </c>
      <c r="H17" s="49">
        <v>80000000</v>
      </c>
      <c r="I17" s="49">
        <f t="shared" si="0"/>
        <v>282057359</v>
      </c>
      <c r="J17" s="78">
        <f>I17/D17*100</f>
        <v>31.424202745159207</v>
      </c>
      <c r="K17" s="49"/>
      <c r="L17" s="12"/>
      <c r="M17" s="6"/>
      <c r="N17" s="4"/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7"/>
      <c r="F18" s="49"/>
      <c r="G18" s="78"/>
      <c r="H18" s="49"/>
      <c r="I18" s="49">
        <f t="shared" si="0"/>
        <v>0</v>
      </c>
      <c r="J18" s="78"/>
      <c r="K18" s="49"/>
      <c r="L18" s="12"/>
      <c r="M18" s="6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7"/>
      <c r="F19" s="49"/>
      <c r="G19" s="78"/>
      <c r="H19" s="49"/>
      <c r="I19" s="49">
        <f t="shared" si="0"/>
        <v>0</v>
      </c>
      <c r="J19" s="78"/>
      <c r="K19" s="49"/>
      <c r="L19" s="12"/>
      <c r="M19" s="6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7"/>
      <c r="F20" s="49"/>
      <c r="G20" s="78"/>
      <c r="H20" s="49"/>
      <c r="I20" s="49">
        <f t="shared" si="0"/>
        <v>0</v>
      </c>
      <c r="J20" s="78"/>
      <c r="K20" s="49"/>
      <c r="L20" s="12"/>
      <c r="M20" s="6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8992000</v>
      </c>
      <c r="F21" s="49">
        <v>17638000</v>
      </c>
      <c r="G21" s="78">
        <f>F21/D21*100</f>
        <v>10.969451216478433</v>
      </c>
      <c r="H21" s="49">
        <v>6000000</v>
      </c>
      <c r="I21" s="49">
        <f t="shared" si="0"/>
        <v>23638000</v>
      </c>
      <c r="J21" s="78">
        <f>I21/D21*100</f>
        <v>14.700980148266082</v>
      </c>
      <c r="K21" s="49"/>
      <c r="L21" s="12"/>
      <c r="M21" s="5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53">
        <v>86488000</v>
      </c>
      <c r="E22" s="57">
        <v>8992000</v>
      </c>
      <c r="F22" s="49">
        <v>17338000</v>
      </c>
      <c r="G22" s="78">
        <f>F22/D22*100</f>
        <v>20.046711682545556</v>
      </c>
      <c r="H22" s="49">
        <v>5000000</v>
      </c>
      <c r="I22" s="49">
        <f t="shared" si="0"/>
        <v>22338000</v>
      </c>
      <c r="J22" s="78">
        <f>I22/D22*100</f>
        <v>25.827860512441031</v>
      </c>
      <c r="K22" s="49"/>
      <c r="L22" s="12"/>
      <c r="M22" s="5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0"/>
      <c r="F23" s="49"/>
      <c r="G23" s="78"/>
      <c r="H23" s="49"/>
      <c r="I23" s="49"/>
      <c r="J23" s="78"/>
      <c r="K23" s="49"/>
      <c r="L23" s="12"/>
      <c r="M23" s="5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13000000</v>
      </c>
      <c r="E24" s="50"/>
      <c r="F24" s="49"/>
      <c r="G24" s="78">
        <f>F24/D24*100</f>
        <v>0</v>
      </c>
      <c r="H24" s="49"/>
      <c r="I24" s="49">
        <f t="shared" si="0"/>
        <v>0</v>
      </c>
      <c r="J24" s="78">
        <f>I24/D24*100</f>
        <v>0</v>
      </c>
      <c r="K24" s="49"/>
      <c r="L24" s="12"/>
      <c r="M24" s="5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50000000</v>
      </c>
      <c r="E25" s="57">
        <v>0</v>
      </c>
      <c r="F25" s="49">
        <v>10000000</v>
      </c>
      <c r="G25" s="78">
        <f>F25/D25*100</f>
        <v>20</v>
      </c>
      <c r="H25" s="49">
        <v>10000000</v>
      </c>
      <c r="I25" s="49">
        <f t="shared" si="0"/>
        <v>20000000</v>
      </c>
      <c r="J25" s="78">
        <f>I25/D25*100</f>
        <v>40</v>
      </c>
      <c r="K25" s="49"/>
      <c r="L25" s="12"/>
      <c r="M25" s="5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f>D27</f>
        <v>323264000</v>
      </c>
      <c r="E26" s="53"/>
      <c r="F26" s="49"/>
      <c r="G26" s="78">
        <f>F26/D26*100</f>
        <v>0</v>
      </c>
      <c r="H26" s="49">
        <v>0</v>
      </c>
      <c r="I26" s="49">
        <f t="shared" si="0"/>
        <v>0</v>
      </c>
      <c r="J26" s="78">
        <f>I26/D26*100</f>
        <v>0</v>
      </c>
      <c r="K26" s="53"/>
      <c r="L26" s="12"/>
      <c r="M26" s="5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v>323264000</v>
      </c>
      <c r="E27" s="53"/>
      <c r="F27" s="49"/>
      <c r="G27" s="78">
        <f>F27/D27*100</f>
        <v>0</v>
      </c>
      <c r="H27" s="49">
        <v>10000000</v>
      </c>
      <c r="I27" s="49">
        <f t="shared" si="0"/>
        <v>10000000</v>
      </c>
      <c r="J27" s="78">
        <f>I27/D27*100</f>
        <v>3.0934468422094632</v>
      </c>
      <c r="K27" s="49"/>
      <c r="L27" s="12"/>
      <c r="M27" s="5"/>
      <c r="N27" s="4"/>
      <c r="O27" s="14"/>
      <c r="P27" s="5"/>
      <c r="Q27" s="5"/>
    </row>
    <row r="28" spans="1:17" x14ac:dyDescent="0.25">
      <c r="A28" s="51"/>
      <c r="B28" s="52" t="s">
        <v>36</v>
      </c>
      <c r="C28" s="52"/>
      <c r="D28" s="53"/>
      <c r="E28" s="50"/>
      <c r="F28" s="49"/>
      <c r="G28" s="78"/>
      <c r="H28" s="49"/>
      <c r="I28" s="49"/>
      <c r="J28" s="78"/>
      <c r="K28" s="49"/>
      <c r="L28" s="12"/>
      <c r="M28" s="5"/>
      <c r="N28" s="4"/>
      <c r="O28" s="14"/>
      <c r="P28" s="5"/>
      <c r="Q28" s="5"/>
    </row>
    <row r="29" spans="1:17" x14ac:dyDescent="0.25">
      <c r="A29" s="51"/>
      <c r="B29" s="52" t="s">
        <v>37</v>
      </c>
      <c r="C29" s="52"/>
      <c r="D29" s="53"/>
      <c r="E29" s="50"/>
      <c r="F29" s="49"/>
      <c r="G29" s="78"/>
      <c r="H29" s="49"/>
      <c r="I29" s="49"/>
      <c r="J29" s="78"/>
      <c r="K29" s="49"/>
      <c r="L29" s="12"/>
      <c r="M29" s="5"/>
      <c r="N29" s="4"/>
      <c r="O29" s="14"/>
      <c r="P29" s="5"/>
      <c r="Q29" s="5"/>
    </row>
    <row r="30" spans="1:17" x14ac:dyDescent="0.25">
      <c r="A30" s="51"/>
      <c r="B30" s="52" t="s">
        <v>38</v>
      </c>
      <c r="C30" s="52"/>
      <c r="D30" s="53"/>
      <c r="E30" s="50"/>
      <c r="F30" s="49"/>
      <c r="G30" s="78"/>
      <c r="H30" s="49"/>
      <c r="I30" s="49"/>
      <c r="J30" s="78"/>
      <c r="K30" s="49"/>
      <c r="L30" s="12"/>
      <c r="M30" s="5"/>
      <c r="N30" s="4"/>
      <c r="O30" s="14"/>
      <c r="P30" s="5"/>
      <c r="Q30" s="5"/>
    </row>
    <row r="31" spans="1:17" x14ac:dyDescent="0.25">
      <c r="A31" s="51"/>
      <c r="B31" s="52" t="s">
        <v>39</v>
      </c>
      <c r="C31" s="52"/>
      <c r="D31" s="53"/>
      <c r="E31" s="50"/>
      <c r="F31" s="49"/>
      <c r="G31" s="78"/>
      <c r="H31" s="49"/>
      <c r="I31" s="49">
        <f t="shared" si="0"/>
        <v>0</v>
      </c>
      <c r="J31" s="78"/>
      <c r="K31" s="49"/>
      <c r="L31" s="12"/>
      <c r="M31" s="5"/>
      <c r="N31" s="4"/>
      <c r="O31" s="14"/>
      <c r="P31" s="5"/>
      <c r="Q31" s="5"/>
    </row>
    <row r="32" spans="1:17" ht="31.5" x14ac:dyDescent="0.25">
      <c r="A32" s="51">
        <v>10</v>
      </c>
      <c r="B32" s="54" t="s">
        <v>40</v>
      </c>
      <c r="C32" s="52">
        <v>480</v>
      </c>
      <c r="D32" s="49">
        <f>SUM(D34:D42)</f>
        <v>3699833000</v>
      </c>
      <c r="E32" s="49">
        <f>SUM(E34:E42)</f>
        <v>265010459</v>
      </c>
      <c r="F32" s="49">
        <f>SUM(F34:F42)</f>
        <v>943508050</v>
      </c>
      <c r="G32" s="78">
        <f>F32/D32*100</f>
        <v>25.501368575284346</v>
      </c>
      <c r="H32" s="49">
        <f>SUM(H34:H42)</f>
        <v>277000000</v>
      </c>
      <c r="I32" s="49">
        <f t="shared" si="0"/>
        <v>1220508050</v>
      </c>
      <c r="J32" s="78">
        <f>I32/D32*100</f>
        <v>32.988192980602101</v>
      </c>
      <c r="K32" s="49"/>
      <c r="L32" s="12"/>
      <c r="M32" s="5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49"/>
      <c r="G33" s="78"/>
      <c r="H33" s="49"/>
      <c r="I33" s="49">
        <f t="shared" si="0"/>
        <v>0</v>
      </c>
      <c r="J33" s="78"/>
      <c r="K33" s="49"/>
      <c r="L33" s="12"/>
      <c r="M33" s="5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v>2115331000</v>
      </c>
      <c r="E34" s="57">
        <f>163438577-5000000-5534500</f>
        <v>152904077</v>
      </c>
      <c r="F34" s="49">
        <f>546845303-25000000</f>
        <v>521845303</v>
      </c>
      <c r="G34" s="78">
        <f t="shared" ref="G34:G41" si="3">F34/D34*100</f>
        <v>24.669675951423205</v>
      </c>
      <c r="H34" s="49">
        <v>170000000</v>
      </c>
      <c r="I34" s="49">
        <f t="shared" si="0"/>
        <v>691845303</v>
      </c>
      <c r="J34" s="78">
        <f t="shared" ref="J34:J41" si="4">I34/D34*100</f>
        <v>32.706243278238723</v>
      </c>
      <c r="K34" s="49"/>
      <c r="L34" s="12"/>
      <c r="M34" s="5"/>
      <c r="N34" s="4"/>
      <c r="O34" s="14"/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v>700092000</v>
      </c>
      <c r="E35" s="57">
        <v>48733910</v>
      </c>
      <c r="F35" s="49">
        <v>194935640</v>
      </c>
      <c r="G35" s="78">
        <f t="shared" si="3"/>
        <v>27.844289036298086</v>
      </c>
      <c r="H35" s="49">
        <v>50000000</v>
      </c>
      <c r="I35" s="49">
        <f t="shared" si="0"/>
        <v>244935640</v>
      </c>
      <c r="J35" s="78">
        <f t="shared" si="4"/>
        <v>34.986207527010734</v>
      </c>
      <c r="K35" s="49"/>
      <c r="L35" s="12"/>
      <c r="M35" s="5"/>
      <c r="N35" s="4"/>
      <c r="O35" s="14"/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v>253344000</v>
      </c>
      <c r="E36" s="57">
        <f>20026300-200000</f>
        <v>19826300</v>
      </c>
      <c r="F36" s="49">
        <v>72380200</v>
      </c>
      <c r="G36" s="78">
        <f t="shared" si="3"/>
        <v>28.569928634583807</v>
      </c>
      <c r="H36" s="49">
        <v>17000000</v>
      </c>
      <c r="I36" s="49">
        <f t="shared" si="0"/>
        <v>89380200</v>
      </c>
      <c r="J36" s="78">
        <f t="shared" si="4"/>
        <v>35.280172413793103</v>
      </c>
      <c r="K36" s="49"/>
      <c r="L36" s="12"/>
      <c r="M36" s="5"/>
      <c r="N36" s="4"/>
      <c r="O36" s="14"/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v>120157000</v>
      </c>
      <c r="E37" s="57">
        <v>8616339</v>
      </c>
      <c r="F37" s="49">
        <v>32965353</v>
      </c>
      <c r="G37" s="78">
        <f t="shared" si="3"/>
        <v>27.435233070066662</v>
      </c>
      <c r="H37" s="49">
        <v>10000000</v>
      </c>
      <c r="I37" s="49">
        <f t="shared" si="0"/>
        <v>42965353</v>
      </c>
      <c r="J37" s="78">
        <f t="shared" si="4"/>
        <v>35.757677871451513</v>
      </c>
      <c r="K37" s="49"/>
      <c r="L37" s="12"/>
      <c r="M37" s="5"/>
      <c r="N37" s="4"/>
      <c r="O37" s="14"/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149098000</v>
      </c>
      <c r="E38" s="57">
        <v>9153229</v>
      </c>
      <c r="F38" s="49">
        <v>33508141</v>
      </c>
      <c r="G38" s="78">
        <f t="shared" si="3"/>
        <v>22.473903741163532</v>
      </c>
      <c r="H38" s="49">
        <v>8000000</v>
      </c>
      <c r="I38" s="49">
        <f t="shared" si="0"/>
        <v>41508141</v>
      </c>
      <c r="J38" s="78">
        <f t="shared" si="4"/>
        <v>27.839502206602369</v>
      </c>
      <c r="K38" s="49"/>
      <c r="L38" s="12"/>
      <c r="M38" s="5"/>
      <c r="N38" s="4"/>
      <c r="O38" s="14"/>
      <c r="P38" s="5"/>
      <c r="Q38" s="5"/>
    </row>
    <row r="39" spans="1:17" x14ac:dyDescent="0.25">
      <c r="A39" s="51"/>
      <c r="B39" s="56" t="s">
        <v>47</v>
      </c>
      <c r="C39" s="52">
        <v>387</v>
      </c>
      <c r="D39" s="53">
        <v>84906000</v>
      </c>
      <c r="E39" s="57">
        <v>6575475</v>
      </c>
      <c r="F39" s="49">
        <v>24801900</v>
      </c>
      <c r="G39" s="78">
        <f t="shared" si="3"/>
        <v>29.211009822627375</v>
      </c>
      <c r="H39" s="49">
        <v>7000000</v>
      </c>
      <c r="I39" s="49">
        <f t="shared" si="0"/>
        <v>31801900</v>
      </c>
      <c r="J39" s="78">
        <f t="shared" si="4"/>
        <v>37.455421289425956</v>
      </c>
      <c r="K39" s="49"/>
      <c r="L39" s="12"/>
      <c r="M39" s="5"/>
      <c r="N39" s="4"/>
      <c r="O39" s="14"/>
      <c r="P39" s="5"/>
      <c r="Q39" s="5"/>
    </row>
    <row r="40" spans="1:17" x14ac:dyDescent="0.25">
      <c r="A40" s="51"/>
      <c r="B40" s="56" t="s">
        <v>48</v>
      </c>
      <c r="C40" s="52">
        <v>388</v>
      </c>
      <c r="D40" s="53">
        <v>110077000</v>
      </c>
      <c r="E40" s="57">
        <v>8473129</v>
      </c>
      <c r="F40" s="49">
        <v>35804513</v>
      </c>
      <c r="G40" s="78">
        <f t="shared" si="3"/>
        <v>32.526788520762736</v>
      </c>
      <c r="H40" s="49">
        <v>10000000</v>
      </c>
      <c r="I40" s="49">
        <f t="shared" si="0"/>
        <v>45804513</v>
      </c>
      <c r="J40" s="78">
        <f t="shared" si="4"/>
        <v>41.611338426737646</v>
      </c>
      <c r="K40" s="49"/>
      <c r="L40" s="12"/>
      <c r="M40" s="5"/>
      <c r="N40" s="4"/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v>166828000</v>
      </c>
      <c r="E41" s="57">
        <v>10728000</v>
      </c>
      <c r="F41" s="49">
        <v>27267000</v>
      </c>
      <c r="G41" s="78">
        <f t="shared" si="3"/>
        <v>16.344378641475053</v>
      </c>
      <c r="H41" s="49">
        <v>5000000</v>
      </c>
      <c r="I41" s="49">
        <f t="shared" si="0"/>
        <v>32267000</v>
      </c>
      <c r="J41" s="78">
        <f t="shared" si="4"/>
        <v>19.341477449828563</v>
      </c>
      <c r="K41" s="49"/>
      <c r="L41" s="12"/>
      <c r="M41" s="5"/>
      <c r="N41" s="4"/>
      <c r="O41" s="14"/>
      <c r="P41" s="5"/>
      <c r="Q41" s="5"/>
    </row>
    <row r="42" spans="1:17" x14ac:dyDescent="0.25">
      <c r="A42" s="51"/>
      <c r="B42" s="56" t="s">
        <v>50</v>
      </c>
      <c r="C42" s="52"/>
      <c r="D42" s="52"/>
      <c r="E42" s="57"/>
      <c r="F42" s="49"/>
      <c r="G42" s="78"/>
      <c r="H42" s="49"/>
      <c r="I42" s="49"/>
      <c r="J42" s="78"/>
      <c r="K42" s="49"/>
      <c r="L42" s="12"/>
      <c r="M42" s="5"/>
      <c r="N42" s="4"/>
      <c r="O42" s="14"/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125892000</v>
      </c>
      <c r="E43" s="53">
        <f>SUM(E44:E46)</f>
        <v>0</v>
      </c>
      <c r="F43" s="53">
        <f>SUM(F44:F46)</f>
        <v>2895000</v>
      </c>
      <c r="G43" s="78">
        <f>F43/D43*100</f>
        <v>2.2995901248689354</v>
      </c>
      <c r="H43" s="53">
        <f>H44</f>
        <v>2000000</v>
      </c>
      <c r="I43" s="53">
        <f>F43+H43</f>
        <v>4895000</v>
      </c>
      <c r="J43" s="78">
        <f>I43/D43*100</f>
        <v>3.8882534235694086</v>
      </c>
      <c r="K43" s="53"/>
      <c r="L43" s="12"/>
      <c r="M43" s="5"/>
      <c r="N43" s="4"/>
      <c r="O43" s="14"/>
      <c r="P43" s="5"/>
      <c r="Q43" s="5"/>
    </row>
    <row r="44" spans="1:17" ht="63" x14ac:dyDescent="0.25">
      <c r="A44" s="51"/>
      <c r="B44" s="54" t="s">
        <v>132</v>
      </c>
      <c r="C44" s="52">
        <v>471</v>
      </c>
      <c r="D44" s="53">
        <v>125892000</v>
      </c>
      <c r="E44" s="57">
        <v>0</v>
      </c>
      <c r="F44" s="49">
        <f>38595000-F52</f>
        <v>2895000</v>
      </c>
      <c r="G44" s="78">
        <f>F44/D44*100</f>
        <v>2.2995901248689354</v>
      </c>
      <c r="H44" s="49">
        <v>2000000</v>
      </c>
      <c r="I44" s="49">
        <f t="shared" si="0"/>
        <v>4895000</v>
      </c>
      <c r="J44" s="78">
        <f>I44/D44*100</f>
        <v>3.8882534235694086</v>
      </c>
      <c r="K44" s="57"/>
      <c r="L44" s="12"/>
      <c r="M44" s="5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49"/>
      <c r="F45" s="49"/>
      <c r="G45" s="78"/>
      <c r="H45" s="49" t="e">
        <f>#REF!+G45</f>
        <v>#REF!</v>
      </c>
      <c r="I45" s="49" t="e">
        <f t="shared" si="0"/>
        <v>#REF!</v>
      </c>
      <c r="J45" s="78" t="e">
        <f>I45/D45*100</f>
        <v>#REF!</v>
      </c>
      <c r="K45" s="49"/>
      <c r="L45" s="12"/>
      <c r="M45" s="5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7"/>
      <c r="F46" s="49"/>
      <c r="G46" s="78"/>
      <c r="H46" s="49" t="e">
        <f>#REF!+G46</f>
        <v>#REF!</v>
      </c>
      <c r="I46" s="49" t="e">
        <f t="shared" si="0"/>
        <v>#REF!</v>
      </c>
      <c r="J46" s="78" t="e">
        <f>I46/D46*100</f>
        <v>#REF!</v>
      </c>
      <c r="K46" s="49"/>
      <c r="L46" s="12"/>
      <c r="M46" s="5"/>
      <c r="N46" s="4"/>
      <c r="O46" s="14"/>
      <c r="P46" s="5"/>
      <c r="Q46" s="5"/>
    </row>
    <row r="47" spans="1:17" x14ac:dyDescent="0.25">
      <c r="A47" s="51">
        <v>12</v>
      </c>
      <c r="B47" s="52" t="s">
        <v>55</v>
      </c>
      <c r="C47" s="52">
        <v>390</v>
      </c>
      <c r="D47" s="53">
        <v>30518000</v>
      </c>
      <c r="E47" s="49"/>
      <c r="F47" s="57"/>
      <c r="G47" s="78">
        <f>F47/D47*100</f>
        <v>0</v>
      </c>
      <c r="H47" s="57">
        <v>5000000</v>
      </c>
      <c r="I47" s="57">
        <f t="shared" si="0"/>
        <v>5000000</v>
      </c>
      <c r="J47" s="78">
        <f>I47/D47*100</f>
        <v>16.383773510714988</v>
      </c>
      <c r="K47" s="49"/>
      <c r="L47" s="12"/>
      <c r="M47" s="4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57"/>
      <c r="G48" s="78"/>
      <c r="H48" s="57"/>
      <c r="I48" s="57">
        <f t="shared" si="0"/>
        <v>0</v>
      </c>
      <c r="J48" s="78"/>
      <c r="K48" s="47"/>
      <c r="L48" s="18"/>
      <c r="M48" s="35"/>
      <c r="N48" s="35"/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122681000</v>
      </c>
      <c r="E49" s="60"/>
      <c r="F49" s="70"/>
      <c r="G49" s="78">
        <f>F49/D49*100</f>
        <v>0</v>
      </c>
      <c r="H49" s="70"/>
      <c r="I49" s="70"/>
      <c r="J49" s="78">
        <f>I49/D49*100</f>
        <v>0</v>
      </c>
      <c r="K49" s="49"/>
      <c r="L49" s="18"/>
      <c r="M49" s="5"/>
      <c r="N49" s="5"/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>
        <v>94325000</v>
      </c>
      <c r="E50" s="60"/>
      <c r="F50" s="70"/>
      <c r="G50" s="78"/>
      <c r="H50" s="70"/>
      <c r="I50" s="70"/>
      <c r="J50" s="78">
        <f>I50/D50*100</f>
        <v>0</v>
      </c>
      <c r="K50" s="49"/>
      <c r="L50" s="18"/>
      <c r="M50" s="5"/>
      <c r="N50" s="5"/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70">
        <f>F52</f>
        <v>35700000</v>
      </c>
      <c r="G51" s="78"/>
      <c r="H51" s="70"/>
      <c r="I51" s="70">
        <f t="shared" si="0"/>
        <v>35700000</v>
      </c>
      <c r="J51" s="78"/>
      <c r="K51" s="49"/>
      <c r="L51" s="18"/>
      <c r="M51" s="5"/>
      <c r="N51" s="5"/>
      <c r="O51" s="5"/>
      <c r="P51" s="4"/>
      <c r="Q51" s="4"/>
      <c r="R51" s="18"/>
    </row>
    <row r="52" spans="1:18" x14ac:dyDescent="0.25">
      <c r="A52" s="61"/>
      <c r="B52" s="62" t="s">
        <v>128</v>
      </c>
      <c r="C52" s="63"/>
      <c r="D52" s="64"/>
      <c r="E52" s="65"/>
      <c r="F52" s="57">
        <v>35700000</v>
      </c>
      <c r="G52" s="78"/>
      <c r="H52" s="57"/>
      <c r="I52" s="57">
        <f t="shared" si="0"/>
        <v>35700000</v>
      </c>
      <c r="J52" s="78"/>
      <c r="K52" s="66"/>
      <c r="L52" s="37"/>
      <c r="M52" s="38"/>
      <c r="N52" s="38"/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5"/>
      <c r="F53" s="57" t="e">
        <f>#REF!+#REF!</f>
        <v>#REF!</v>
      </c>
      <c r="G53" s="78"/>
      <c r="H53" s="70" t="e">
        <f t="shared" ref="H53:H58" si="5">G53+F53</f>
        <v>#REF!</v>
      </c>
      <c r="I53" s="70" t="e">
        <f t="shared" si="0"/>
        <v>#REF!</v>
      </c>
      <c r="J53" s="78"/>
      <c r="K53" s="66"/>
      <c r="L53" s="37"/>
      <c r="M53" s="38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5"/>
      <c r="F54" s="57" t="e">
        <f>#REF!+#REF!</f>
        <v>#REF!</v>
      </c>
      <c r="G54" s="78"/>
      <c r="H54" s="70" t="e">
        <f t="shared" si="5"/>
        <v>#REF!</v>
      </c>
      <c r="I54" s="70" t="e">
        <f t="shared" si="0"/>
        <v>#REF!</v>
      </c>
      <c r="J54" s="78"/>
      <c r="K54" s="66"/>
      <c r="L54" s="37"/>
      <c r="M54" s="38"/>
      <c r="N54" s="38"/>
      <c r="O54" s="38"/>
      <c r="P54" s="38"/>
      <c r="Q54" s="38"/>
      <c r="R54" s="37"/>
    </row>
    <row r="55" spans="1:18" hidden="1" x14ac:dyDescent="0.25">
      <c r="A55" s="61"/>
      <c r="B55" s="62" t="s">
        <v>66</v>
      </c>
      <c r="C55" s="63"/>
      <c r="D55" s="64"/>
      <c r="E55" s="65"/>
      <c r="F55" s="57" t="e">
        <f>#REF!+#REF!</f>
        <v>#REF!</v>
      </c>
      <c r="G55" s="78"/>
      <c r="H55" s="70" t="e">
        <f t="shared" si="5"/>
        <v>#REF!</v>
      </c>
      <c r="I55" s="70" t="e">
        <f t="shared" si="0"/>
        <v>#REF!</v>
      </c>
      <c r="J55" s="78"/>
      <c r="K55" s="66"/>
      <c r="L55" s="37"/>
      <c r="M55" s="38"/>
      <c r="N55" s="38"/>
      <c r="O55" s="38"/>
      <c r="P55" s="38"/>
      <c r="Q55" s="38"/>
      <c r="R55" s="37"/>
    </row>
    <row r="56" spans="1:18" x14ac:dyDescent="0.25">
      <c r="A56" s="67" t="s">
        <v>67</v>
      </c>
      <c r="B56" s="68" t="s">
        <v>127</v>
      </c>
      <c r="C56" s="68"/>
      <c r="D56" s="69"/>
      <c r="E56" s="70"/>
      <c r="F56" s="57"/>
      <c r="G56" s="78"/>
      <c r="H56" s="70">
        <f t="shared" si="5"/>
        <v>0</v>
      </c>
      <c r="I56" s="70">
        <f t="shared" si="0"/>
        <v>0</v>
      </c>
      <c r="J56" s="78"/>
      <c r="K56" s="71"/>
      <c r="L56" s="39"/>
      <c r="M56" s="40"/>
      <c r="N56" s="40"/>
      <c r="O56" s="40"/>
      <c r="P56" s="40"/>
      <c r="Q56" s="40"/>
      <c r="R56" s="39"/>
    </row>
    <row r="57" spans="1:18" x14ac:dyDescent="0.25">
      <c r="A57" s="67" t="s">
        <v>68</v>
      </c>
      <c r="B57" s="68" t="s">
        <v>69</v>
      </c>
      <c r="C57" s="68"/>
      <c r="D57" s="69"/>
      <c r="E57" s="70"/>
      <c r="F57" s="57"/>
      <c r="G57" s="78"/>
      <c r="H57" s="70">
        <f t="shared" si="5"/>
        <v>0</v>
      </c>
      <c r="I57" s="70">
        <f t="shared" si="0"/>
        <v>0</v>
      </c>
      <c r="J57" s="78"/>
      <c r="K57" s="71"/>
      <c r="L57" s="39"/>
      <c r="M57" s="40"/>
      <c r="N57" s="40"/>
      <c r="O57" s="40"/>
      <c r="P57" s="40"/>
      <c r="Q57" s="40"/>
      <c r="R57" s="39"/>
    </row>
    <row r="58" spans="1:18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0</v>
      </c>
      <c r="F58" s="70"/>
      <c r="G58" s="78"/>
      <c r="H58" s="70">
        <f t="shared" si="5"/>
        <v>0</v>
      </c>
      <c r="I58" s="70">
        <f t="shared" si="0"/>
        <v>0</v>
      </c>
      <c r="J58" s="78"/>
      <c r="K58" s="71"/>
      <c r="L58" s="39"/>
      <c r="M58" s="40"/>
      <c r="N58" s="40"/>
      <c r="O58" s="40"/>
      <c r="P58" s="40"/>
      <c r="Q58" s="40"/>
      <c r="R58" s="39"/>
    </row>
    <row r="59" spans="1:18" hidden="1" x14ac:dyDescent="0.25">
      <c r="A59" s="51">
        <v>1</v>
      </c>
      <c r="B59" s="72" t="s">
        <v>71</v>
      </c>
      <c r="C59" s="72">
        <v>610</v>
      </c>
      <c r="D59" s="53"/>
      <c r="E59" s="73"/>
      <c r="F59" s="57" t="e">
        <f>#REF!+#REF!</f>
        <v>#REF!</v>
      </c>
      <c r="G59" s="78"/>
      <c r="H59" s="57" t="e">
        <f>G59+#REF!</f>
        <v>#REF!</v>
      </c>
      <c r="I59" s="57" t="e">
        <f t="shared" si="0"/>
        <v>#REF!</v>
      </c>
      <c r="J59" s="78"/>
      <c r="K59" s="74"/>
      <c r="L59" s="2"/>
      <c r="M59" s="5"/>
      <c r="N59" s="5"/>
      <c r="O59" s="5"/>
      <c r="P59" s="5"/>
      <c r="Q59" s="5"/>
      <c r="R59" s="2"/>
    </row>
    <row r="60" spans="1:18" hidden="1" x14ac:dyDescent="0.25">
      <c r="A60" s="41">
        <v>2</v>
      </c>
      <c r="B60" s="42" t="s">
        <v>72</v>
      </c>
      <c r="C60" s="42">
        <v>620</v>
      </c>
      <c r="D60" s="43"/>
      <c r="E60" s="44"/>
      <c r="F60" s="57" t="e">
        <f>#REF!+#REF!</f>
        <v>#REF!</v>
      </c>
      <c r="G60" s="78"/>
      <c r="H60" s="57" t="e">
        <f>G60+#REF!</f>
        <v>#REF!</v>
      </c>
      <c r="I60" s="57" t="e">
        <f>F60+H60</f>
        <v>#REF!</v>
      </c>
      <c r="J60" s="78"/>
      <c r="K60" s="44"/>
      <c r="L60" s="2"/>
      <c r="M60" s="5"/>
      <c r="N60" s="5"/>
      <c r="O60" s="5"/>
      <c r="P60" s="5"/>
      <c r="Q60" s="5"/>
      <c r="R60" s="2"/>
    </row>
    <row r="61" spans="1:18" x14ac:dyDescent="0.25">
      <c r="A61" s="9"/>
      <c r="B61" s="20"/>
      <c r="C61" s="20"/>
      <c r="D61" s="21"/>
      <c r="E61" s="22"/>
      <c r="F61" s="23"/>
      <c r="G61" s="88"/>
      <c r="H61" s="88"/>
      <c r="I61" s="88"/>
      <c r="J61" s="88"/>
      <c r="K61" s="5"/>
      <c r="L61" s="5"/>
      <c r="M61" s="2"/>
      <c r="N61" s="5"/>
      <c r="O61" s="5"/>
      <c r="P61" s="5"/>
      <c r="Q61" s="5"/>
      <c r="R61" s="5"/>
    </row>
    <row r="62" spans="1:18" x14ac:dyDescent="0.25">
      <c r="A62" s="1"/>
      <c r="B62" s="18"/>
      <c r="C62" s="36"/>
      <c r="D62" s="36"/>
      <c r="E62" s="36"/>
      <c r="F62" s="143" t="s">
        <v>131</v>
      </c>
      <c r="G62" s="143"/>
      <c r="H62" s="143"/>
      <c r="I62" s="143"/>
      <c r="J62" s="143"/>
      <c r="K62" s="143"/>
      <c r="L62" s="97"/>
      <c r="M62" s="18"/>
      <c r="N62" s="1"/>
      <c r="O62" s="1"/>
      <c r="P62" s="1"/>
      <c r="Q62" s="4"/>
      <c r="R62" s="4"/>
    </row>
    <row r="63" spans="1:18" x14ac:dyDescent="0.25">
      <c r="A63" s="1"/>
      <c r="B63" s="18"/>
      <c r="C63" s="36"/>
      <c r="D63" s="36"/>
      <c r="E63" s="36"/>
      <c r="F63" s="141" t="s">
        <v>110</v>
      </c>
      <c r="G63" s="141"/>
      <c r="H63" s="141"/>
      <c r="I63" s="141"/>
      <c r="J63" s="141"/>
      <c r="K63" s="141"/>
      <c r="L63" s="18"/>
      <c r="M63" s="18"/>
      <c r="N63" s="1"/>
      <c r="O63" s="1"/>
      <c r="P63" s="1"/>
      <c r="Q63" s="4"/>
      <c r="R63" s="4"/>
    </row>
    <row r="64" spans="1:18" x14ac:dyDescent="0.25">
      <c r="A64" s="1"/>
      <c r="B64" s="1" t="s">
        <v>74</v>
      </c>
      <c r="C64" s="1"/>
      <c r="D64" s="24"/>
      <c r="E64" s="24"/>
      <c r="F64" s="136" t="s">
        <v>77</v>
      </c>
      <c r="G64" s="136"/>
      <c r="H64" s="136"/>
      <c r="I64" s="136"/>
      <c r="J64" s="136"/>
      <c r="K64" s="136"/>
      <c r="L64" s="24"/>
      <c r="M64" s="18"/>
      <c r="N64" s="90"/>
      <c r="O64" s="90"/>
      <c r="P64" s="90"/>
      <c r="Q64" s="4"/>
      <c r="R64" s="4"/>
    </row>
    <row r="65" spans="1:18" x14ac:dyDescent="0.25">
      <c r="A65" s="1"/>
      <c r="B65" s="1"/>
      <c r="C65" s="1"/>
      <c r="D65" s="21"/>
      <c r="E65" s="90"/>
      <c r="F65" s="90"/>
      <c r="G65" s="90"/>
      <c r="H65" s="90"/>
      <c r="I65" s="90"/>
      <c r="J65" s="90"/>
      <c r="K65" s="89"/>
      <c r="L65" s="90"/>
      <c r="M65" s="18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90"/>
      <c r="F66" s="90"/>
      <c r="G66" s="90"/>
      <c r="H66" s="90"/>
      <c r="I66" s="90"/>
      <c r="J66" s="90"/>
      <c r="K66" s="89"/>
      <c r="L66" s="90"/>
      <c r="M66" s="18"/>
      <c r="N66" s="90"/>
      <c r="O66" s="90"/>
      <c r="P66" s="90"/>
      <c r="Q66" s="4"/>
      <c r="R66" s="4"/>
    </row>
    <row r="67" spans="1:18" x14ac:dyDescent="0.25">
      <c r="A67" s="9"/>
      <c r="B67" s="135"/>
      <c r="C67" s="135"/>
      <c r="D67" s="21"/>
      <c r="E67" s="11"/>
      <c r="F67" s="11"/>
      <c r="G67" s="11"/>
      <c r="H67" s="11"/>
      <c r="I67" s="11"/>
      <c r="J67" s="11"/>
      <c r="K67" s="88"/>
      <c r="L67" s="5"/>
      <c r="M67" s="2"/>
      <c r="N67" s="5"/>
      <c r="O67" s="5"/>
      <c r="P67" s="5"/>
      <c r="Q67" s="5"/>
      <c r="R67" s="5"/>
    </row>
    <row r="68" spans="1:18" x14ac:dyDescent="0.25">
      <c r="A68" s="9"/>
      <c r="B68" s="91"/>
      <c r="C68" s="2"/>
      <c r="D68" s="21"/>
      <c r="E68" s="11"/>
      <c r="F68" s="90"/>
      <c r="G68" s="90"/>
      <c r="H68" s="90"/>
      <c r="I68" s="90"/>
      <c r="J68" s="90"/>
      <c r="K68" s="88"/>
      <c r="L68" s="5"/>
      <c r="M68" s="2"/>
      <c r="N68" s="5"/>
      <c r="O68" s="5"/>
      <c r="P68" s="5"/>
      <c r="Q68" s="5"/>
      <c r="R68" s="5"/>
    </row>
    <row r="69" spans="1:18" x14ac:dyDescent="0.25">
      <c r="A69" s="9"/>
      <c r="B69" s="1" t="s">
        <v>75</v>
      </c>
      <c r="C69" s="2"/>
      <c r="D69" s="21"/>
      <c r="E69" s="11"/>
      <c r="F69" s="136" t="s">
        <v>78</v>
      </c>
      <c r="G69" s="136"/>
      <c r="H69" s="136"/>
      <c r="I69" s="136"/>
      <c r="J69" s="136"/>
      <c r="K69" s="136"/>
      <c r="L69" s="24"/>
      <c r="M69" s="2"/>
      <c r="N69" s="5"/>
      <c r="O69" s="5"/>
      <c r="P69" s="5"/>
      <c r="Q69" s="5"/>
      <c r="R69" s="5"/>
    </row>
    <row r="70" spans="1:18" x14ac:dyDescent="0.25">
      <c r="A70" s="9"/>
      <c r="B70" s="2"/>
      <c r="C70" s="2"/>
      <c r="D70" s="21"/>
      <c r="E70" s="11"/>
      <c r="F70" s="11"/>
      <c r="G70" s="88"/>
      <c r="H70" s="88"/>
      <c r="I70" s="88"/>
      <c r="J70" s="88"/>
      <c r="K70" s="5"/>
      <c r="L70" s="5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8"/>
      <c r="H71" s="88"/>
      <c r="I71" s="88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8"/>
      <c r="H72" s="88"/>
      <c r="I72" s="88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8"/>
      <c r="H73" s="88"/>
      <c r="I73" s="88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8"/>
      <c r="H74" s="88"/>
      <c r="I74" s="88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8"/>
      <c r="H75" s="88"/>
      <c r="I75" s="88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8"/>
      <c r="H76" s="88"/>
      <c r="I76" s="88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8"/>
      <c r="H77" s="88"/>
      <c r="I77" s="88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8"/>
      <c r="H78" s="88"/>
      <c r="I78" s="88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8"/>
      <c r="H79" s="88"/>
      <c r="I79" s="88"/>
      <c r="J79" s="88"/>
      <c r="K79" s="5"/>
      <c r="L79" s="5"/>
      <c r="M79" s="2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11"/>
      <c r="F80" s="11"/>
      <c r="G80" s="88"/>
      <c r="H80" s="88"/>
      <c r="I80" s="88"/>
      <c r="J80" s="88"/>
      <c r="K80" s="5"/>
      <c r="L80" s="5"/>
      <c r="M80" s="2"/>
      <c r="N80" s="5"/>
      <c r="O80" s="5"/>
      <c r="P80" s="5"/>
      <c r="Q80" s="5"/>
      <c r="R80" s="5"/>
    </row>
  </sheetData>
  <mergeCells count="23">
    <mergeCell ref="F69:K69"/>
    <mergeCell ref="J6:J7"/>
    <mergeCell ref="K6:K7"/>
    <mergeCell ref="F62:K62"/>
    <mergeCell ref="F63:K63"/>
    <mergeCell ref="F64:K64"/>
    <mergeCell ref="B67:C67"/>
    <mergeCell ref="G5: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4:K4"/>
    <mergeCell ref="A1:B1"/>
    <mergeCell ref="E1:K1"/>
    <mergeCell ref="A2:B2"/>
    <mergeCell ref="E2:K2"/>
    <mergeCell ref="A3:K3"/>
  </mergeCells>
  <pageMargins left="0.31496062992125984" right="0.31496062992125984" top="0.55118110236220474" bottom="0.35433070866141736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80"/>
  <sheetViews>
    <sheetView topLeftCell="A13" zoomScaleNormal="100" workbookViewId="0">
      <selection activeCell="B16" sqref="B16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3.375" customWidth="1"/>
    <col min="7" max="7" width="9.625" style="86" customWidth="1"/>
    <col min="8" max="8" width="12.25" style="86" customWidth="1"/>
    <col min="9" max="9" width="12.5" style="86" customWidth="1"/>
    <col min="10" max="10" width="9.875" style="86" customWidth="1"/>
    <col min="11" max="11" width="10.125" customWidth="1"/>
    <col min="14" max="14" width="16.75" bestFit="1" customWidth="1"/>
  </cols>
  <sheetData>
    <row r="1" spans="1:18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x14ac:dyDescent="0.25">
      <c r="A2" s="135" t="s">
        <v>1</v>
      </c>
      <c r="B2" s="135"/>
      <c r="C2" s="25"/>
      <c r="D2" s="26"/>
      <c r="E2" s="135"/>
      <c r="F2" s="135"/>
      <c r="G2" s="135"/>
      <c r="H2" s="135"/>
      <c r="I2" s="135"/>
      <c r="J2" s="135"/>
      <c r="K2" s="135"/>
      <c r="L2" s="25"/>
      <c r="M2" s="25"/>
      <c r="N2" s="25"/>
      <c r="O2" s="25"/>
      <c r="P2" s="25"/>
      <c r="Q2" s="27"/>
      <c r="R2" s="27"/>
    </row>
    <row r="3" spans="1:18" ht="18.75" x14ac:dyDescent="0.3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7"/>
      <c r="N3" s="93"/>
      <c r="O3" s="93"/>
      <c r="P3" s="93"/>
      <c r="Q3" s="8"/>
      <c r="R3" s="8"/>
    </row>
    <row r="4" spans="1:18" ht="18.75" x14ac:dyDescent="0.3">
      <c r="A4" s="137" t="s">
        <v>140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90"/>
      <c r="F5" s="90"/>
      <c r="G5" s="134" t="s">
        <v>3</v>
      </c>
      <c r="H5" s="134"/>
      <c r="I5" s="134"/>
      <c r="J5" s="134"/>
      <c r="K5" s="134"/>
      <c r="L5" s="5"/>
      <c r="M5" s="2"/>
      <c r="N5" s="5"/>
      <c r="O5" s="5"/>
      <c r="P5" s="5"/>
      <c r="Q5" s="5"/>
      <c r="R5" s="5"/>
    </row>
    <row r="6" spans="1:18" ht="15.6" customHeight="1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141</v>
      </c>
      <c r="F6" s="142" t="s">
        <v>142</v>
      </c>
      <c r="G6" s="142" t="s">
        <v>9</v>
      </c>
      <c r="H6" s="142" t="s">
        <v>143</v>
      </c>
      <c r="I6" s="142" t="s">
        <v>126</v>
      </c>
      <c r="J6" s="142" t="s">
        <v>130</v>
      </c>
      <c r="K6" s="142" t="s">
        <v>107</v>
      </c>
      <c r="L6" s="9"/>
      <c r="M6" s="10"/>
      <c r="N6" s="10"/>
      <c r="O6" s="10"/>
      <c r="P6" s="11"/>
      <c r="Q6" s="11"/>
      <c r="R6" s="9"/>
    </row>
    <row r="7" spans="1:18" x14ac:dyDescent="0.25">
      <c r="A7" s="138"/>
      <c r="B7" s="138"/>
      <c r="C7" s="138"/>
      <c r="D7" s="139"/>
      <c r="E7" s="140"/>
      <c r="F7" s="142"/>
      <c r="G7" s="142"/>
      <c r="H7" s="142"/>
      <c r="I7" s="142"/>
      <c r="J7" s="142"/>
      <c r="K7" s="142"/>
      <c r="L7" s="9"/>
      <c r="M7" s="11"/>
      <c r="N7" s="11"/>
      <c r="O7" s="11"/>
      <c r="P7" s="11"/>
      <c r="Q7" s="11"/>
      <c r="R7" s="9"/>
    </row>
    <row r="8" spans="1:18" hidden="1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 t="s">
        <v>15</v>
      </c>
      <c r="G8" s="81">
        <v>7</v>
      </c>
      <c r="H8" s="31">
        <v>8</v>
      </c>
      <c r="I8" s="31"/>
      <c r="J8" s="81"/>
      <c r="K8" s="31"/>
      <c r="L8" s="32"/>
      <c r="M8" s="33"/>
      <c r="N8" s="33"/>
      <c r="O8" s="33"/>
      <c r="P8" s="33"/>
      <c r="Q8" s="33"/>
      <c r="R8" s="34"/>
    </row>
    <row r="9" spans="1:18" x14ac:dyDescent="0.25">
      <c r="A9" s="92"/>
      <c r="B9" s="45" t="s">
        <v>16</v>
      </c>
      <c r="C9" s="45">
        <v>100</v>
      </c>
      <c r="D9" s="46">
        <f>D10+D58</f>
        <v>6526260000</v>
      </c>
      <c r="E9" s="46">
        <f>E10+E58</f>
        <v>527687571</v>
      </c>
      <c r="F9" s="46">
        <f>F10+F58</f>
        <v>2185393602</v>
      </c>
      <c r="G9" s="75">
        <f>F9/D9*100</f>
        <v>33.486155960688052</v>
      </c>
      <c r="H9" s="46">
        <f>H10+H58</f>
        <v>869606398</v>
      </c>
      <c r="I9" s="46">
        <f>F9+H9</f>
        <v>3055000000</v>
      </c>
      <c r="J9" s="75">
        <f>I9/D9*100</f>
        <v>46.810884028524754</v>
      </c>
      <c r="K9" s="46"/>
      <c r="L9" s="12"/>
      <c r="M9" s="15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6526260000</v>
      </c>
      <c r="E10" s="46">
        <f>E14+E48+E49+E50+E51+E56+E57</f>
        <v>630117071</v>
      </c>
      <c r="F10" s="46">
        <f>F14+F48+F49+F50+F51+F56+F57</f>
        <v>2135393602</v>
      </c>
      <c r="G10" s="75">
        <f>F10/D10*100</f>
        <v>32.720020379206467</v>
      </c>
      <c r="H10" s="46">
        <f>H14+H48+H49+H50+H51+H56+H57</f>
        <v>919606398</v>
      </c>
      <c r="I10" s="46">
        <f t="shared" ref="I10:I58" si="0">F10+H10</f>
        <v>3055000000</v>
      </c>
      <c r="J10" s="75">
        <f>I10/D10*100</f>
        <v>46.810884028524754</v>
      </c>
      <c r="K10" s="48"/>
      <c r="L10" s="12"/>
      <c r="M10" s="13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>
        <f t="shared" si="0"/>
        <v>0</v>
      </c>
      <c r="J11" s="75"/>
      <c r="K11" s="49"/>
      <c r="L11" s="12"/>
      <c r="M11" s="13"/>
      <c r="N11" s="4"/>
      <c r="O11" s="14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>
        <f t="shared" si="0"/>
        <v>0</v>
      </c>
      <c r="J12" s="75"/>
      <c r="K12" s="49"/>
      <c r="L12" s="12"/>
      <c r="M12" s="5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>
        <f t="shared" si="0"/>
        <v>0</v>
      </c>
      <c r="J13" s="75"/>
      <c r="K13" s="49"/>
      <c r="L13" s="12"/>
      <c r="M13" s="5"/>
      <c r="N13" s="4"/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6309254000</v>
      </c>
      <c r="E14" s="46">
        <f>E15+E18+E19+E20+E21+E23+E24+E25+E26+E32+E43+E47</f>
        <v>630117071</v>
      </c>
      <c r="F14" s="46">
        <f t="shared" ref="F14" si="1">F15+F18+F19+F20+F21+F23+F24+F25+F26+F32+F43+F47</f>
        <v>2099693602</v>
      </c>
      <c r="G14" s="75">
        <f>F14/D14*100</f>
        <v>33.279585859120587</v>
      </c>
      <c r="H14" s="46">
        <f t="shared" ref="H14" si="2">H15+H18+H19+H20+H21+H23+H24+H25+H26+H32+H43+H47</f>
        <v>919606398</v>
      </c>
      <c r="I14" s="46">
        <f t="shared" si="0"/>
        <v>3019300000</v>
      </c>
      <c r="J14" s="75">
        <f>I14/D14*100</f>
        <v>47.855102996328888</v>
      </c>
      <c r="K14" s="46"/>
      <c r="L14" s="12"/>
      <c r="M14" s="17"/>
      <c r="N14" s="4"/>
      <c r="O14" s="14"/>
      <c r="P14" s="4"/>
      <c r="Q14" s="4"/>
      <c r="R14" s="18"/>
    </row>
    <row r="15" spans="1:18" ht="31.5" x14ac:dyDescent="0.25">
      <c r="A15" s="51">
        <v>1</v>
      </c>
      <c r="B15" s="54" t="s">
        <v>144</v>
      </c>
      <c r="C15" s="55">
        <v>410</v>
      </c>
      <c r="D15" s="53">
        <f>SUM(D16:D17)</f>
        <v>1905955000</v>
      </c>
      <c r="E15" s="53">
        <f>SUM(E16:E17)</f>
        <v>271205537</v>
      </c>
      <c r="F15" s="53">
        <f>SUM(F16:F17)</f>
        <v>766741018</v>
      </c>
      <c r="G15" s="78">
        <f>F15/D15*100</f>
        <v>40.228705189786744</v>
      </c>
      <c r="H15" s="53">
        <f>SUM(H16:H17)</f>
        <v>258258982</v>
      </c>
      <c r="I15" s="53">
        <f t="shared" si="0"/>
        <v>1025000000</v>
      </c>
      <c r="J15" s="78">
        <f>I15/D15*100</f>
        <v>53.778814295195843</v>
      </c>
      <c r="K15" s="49"/>
      <c r="L15" s="12"/>
      <c r="M15" s="5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v>1008375000</v>
      </c>
      <c r="E16" s="57">
        <v>168721190</v>
      </c>
      <c r="F16" s="49">
        <v>462199312</v>
      </c>
      <c r="G16" s="78">
        <f>F16/D16*100</f>
        <v>45.836054245692324</v>
      </c>
      <c r="H16" s="49">
        <f>593000000-F16</f>
        <v>130800688</v>
      </c>
      <c r="I16" s="49">
        <f t="shared" si="0"/>
        <v>593000000</v>
      </c>
      <c r="J16" s="78">
        <f>I16/D16*100</f>
        <v>58.807487293913475</v>
      </c>
      <c r="K16" s="49"/>
      <c r="L16" s="12"/>
      <c r="M16" s="6"/>
      <c r="N16" s="4"/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v>897580000</v>
      </c>
      <c r="E17" s="57">
        <v>102484347</v>
      </c>
      <c r="F17" s="49">
        <f>260452859-58395500+102484347</f>
        <v>304541706</v>
      </c>
      <c r="G17" s="78">
        <f>F17/D17*100</f>
        <v>33.929199180017378</v>
      </c>
      <c r="H17" s="49">
        <f>432000000-F17</f>
        <v>127458294</v>
      </c>
      <c r="I17" s="49">
        <f t="shared" si="0"/>
        <v>432000000</v>
      </c>
      <c r="J17" s="78">
        <f>I17/D17*100</f>
        <v>48.129414648276473</v>
      </c>
      <c r="K17" s="49"/>
      <c r="L17" s="12"/>
      <c r="M17" s="6"/>
      <c r="N17" s="4"/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7"/>
      <c r="F18" s="49"/>
      <c r="G18" s="78"/>
      <c r="H18" s="49"/>
      <c r="I18" s="49">
        <f t="shared" si="0"/>
        <v>0</v>
      </c>
      <c r="J18" s="78"/>
      <c r="K18" s="49"/>
      <c r="L18" s="12"/>
      <c r="M18" s="6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7"/>
      <c r="F19" s="49"/>
      <c r="G19" s="78"/>
      <c r="H19" s="49"/>
      <c r="I19" s="49">
        <f t="shared" si="0"/>
        <v>0</v>
      </c>
      <c r="J19" s="78"/>
      <c r="K19" s="49"/>
      <c r="L19" s="12"/>
      <c r="M19" s="6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7"/>
      <c r="F20" s="49"/>
      <c r="G20" s="78"/>
      <c r="H20" s="49"/>
      <c r="I20" s="49">
        <f t="shared" si="0"/>
        <v>0</v>
      </c>
      <c r="J20" s="78"/>
      <c r="K20" s="49"/>
      <c r="L20" s="12"/>
      <c r="M20" s="6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7884200</v>
      </c>
      <c r="F21" s="49">
        <v>25522200</v>
      </c>
      <c r="G21" s="78">
        <f>F21/D21*100</f>
        <v>15.872804617145132</v>
      </c>
      <c r="H21" s="49">
        <f>79000000-F21</f>
        <v>53477800</v>
      </c>
      <c r="I21" s="49">
        <f t="shared" si="0"/>
        <v>79000000</v>
      </c>
      <c r="J21" s="78">
        <f>I21/D21*100</f>
        <v>49.131797601870744</v>
      </c>
      <c r="K21" s="49"/>
      <c r="L21" s="12"/>
      <c r="M21" s="5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53">
        <v>86488000</v>
      </c>
      <c r="E22" s="57">
        <v>7884200</v>
      </c>
      <c r="F22" s="49">
        <f>25522200-300000</f>
        <v>25222200</v>
      </c>
      <c r="G22" s="78">
        <f>F22/D22*100</f>
        <v>29.162658403477938</v>
      </c>
      <c r="H22" s="49">
        <f>45000000-F22</f>
        <v>19777800</v>
      </c>
      <c r="I22" s="49">
        <f t="shared" si="0"/>
        <v>45000000</v>
      </c>
      <c r="J22" s="78">
        <f>I22/D22*100</f>
        <v>52.030339469059292</v>
      </c>
      <c r="K22" s="49"/>
      <c r="L22" s="12"/>
      <c r="M22" s="5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0"/>
      <c r="F23" s="49"/>
      <c r="G23" s="78"/>
      <c r="H23" s="49"/>
      <c r="I23" s="49"/>
      <c r="J23" s="78"/>
      <c r="K23" s="49"/>
      <c r="L23" s="12"/>
      <c r="M23" s="5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13000000</v>
      </c>
      <c r="E24" s="57">
        <v>2744000</v>
      </c>
      <c r="F24" s="49">
        <f>E24</f>
        <v>2744000</v>
      </c>
      <c r="G24" s="78">
        <f>F24/D24*100</f>
        <v>21.107692307692307</v>
      </c>
      <c r="H24" s="49">
        <f>8000000-F24</f>
        <v>5256000</v>
      </c>
      <c r="I24" s="49">
        <f t="shared" si="0"/>
        <v>8000000</v>
      </c>
      <c r="J24" s="78">
        <f>I24/D24*100</f>
        <v>61.53846153846154</v>
      </c>
      <c r="K24" s="49"/>
      <c r="L24" s="12"/>
      <c r="M24" s="5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50000000</v>
      </c>
      <c r="E25" s="57">
        <v>600000</v>
      </c>
      <c r="F25" s="49">
        <v>10600000</v>
      </c>
      <c r="G25" s="78">
        <f>F25/D25*100</f>
        <v>21.2</v>
      </c>
      <c r="H25" s="49">
        <f>20000000-F25</f>
        <v>9400000</v>
      </c>
      <c r="I25" s="49">
        <f t="shared" si="0"/>
        <v>20000000</v>
      </c>
      <c r="J25" s="78">
        <f>I25/D25*100</f>
        <v>40</v>
      </c>
      <c r="K25" s="49"/>
      <c r="L25" s="12"/>
      <c r="M25" s="5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f>D27</f>
        <v>323264000</v>
      </c>
      <c r="E26" s="53"/>
      <c r="F26" s="49"/>
      <c r="G26" s="78">
        <f>F26/D26*100</f>
        <v>0</v>
      </c>
      <c r="H26" s="49">
        <f>H27</f>
        <v>80000000</v>
      </c>
      <c r="I26" s="49">
        <f>F26+H26</f>
        <v>80000000</v>
      </c>
      <c r="J26" s="78">
        <f>I26/D26*100</f>
        <v>24.747574737675706</v>
      </c>
      <c r="K26" s="53"/>
      <c r="L26" s="12"/>
      <c r="M26" s="5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v>323264000</v>
      </c>
      <c r="E27" s="53"/>
      <c r="F27" s="49"/>
      <c r="G27" s="78">
        <f>F27/D27*100</f>
        <v>0</v>
      </c>
      <c r="H27" s="49">
        <v>80000000</v>
      </c>
      <c r="I27" s="49">
        <f t="shared" si="0"/>
        <v>80000000</v>
      </c>
      <c r="J27" s="78">
        <f>I27/D27*100</f>
        <v>24.747574737675706</v>
      </c>
      <c r="K27" s="49"/>
      <c r="L27" s="12"/>
      <c r="M27" s="5"/>
      <c r="N27" s="4"/>
      <c r="O27" s="14"/>
      <c r="P27" s="5"/>
      <c r="Q27" s="5"/>
    </row>
    <row r="28" spans="1:17" hidden="1" x14ac:dyDescent="0.25">
      <c r="A28" s="51"/>
      <c r="B28" s="52" t="s">
        <v>36</v>
      </c>
      <c r="C28" s="52"/>
      <c r="D28" s="53"/>
      <c r="E28" s="50"/>
      <c r="F28" s="49"/>
      <c r="G28" s="78"/>
      <c r="H28" s="49"/>
      <c r="I28" s="49"/>
      <c r="J28" s="78"/>
      <c r="K28" s="49"/>
      <c r="L28" s="12"/>
      <c r="M28" s="5"/>
      <c r="N28" s="4"/>
      <c r="O28" s="14"/>
      <c r="P28" s="5"/>
      <c r="Q28" s="5"/>
    </row>
    <row r="29" spans="1:17" hidden="1" x14ac:dyDescent="0.25">
      <c r="A29" s="51"/>
      <c r="B29" s="52" t="s">
        <v>37</v>
      </c>
      <c r="C29" s="52"/>
      <c r="D29" s="53"/>
      <c r="E29" s="50"/>
      <c r="F29" s="49"/>
      <c r="G29" s="78"/>
      <c r="H29" s="49"/>
      <c r="I29" s="49"/>
      <c r="J29" s="78"/>
      <c r="K29" s="49"/>
      <c r="L29" s="12"/>
      <c r="M29" s="5"/>
      <c r="N29" s="4"/>
      <c r="O29" s="14"/>
      <c r="P29" s="5"/>
      <c r="Q29" s="5"/>
    </row>
    <row r="30" spans="1:17" hidden="1" x14ac:dyDescent="0.25">
      <c r="A30" s="51"/>
      <c r="B30" s="52" t="s">
        <v>38</v>
      </c>
      <c r="C30" s="52"/>
      <c r="D30" s="53"/>
      <c r="E30" s="50"/>
      <c r="F30" s="49"/>
      <c r="G30" s="78"/>
      <c r="H30" s="49"/>
      <c r="I30" s="49"/>
      <c r="J30" s="78"/>
      <c r="K30" s="49"/>
      <c r="L30" s="12"/>
      <c r="M30" s="5"/>
      <c r="N30" s="4"/>
      <c r="O30" s="14"/>
      <c r="P30" s="5"/>
      <c r="Q30" s="5"/>
    </row>
    <row r="31" spans="1:17" hidden="1" x14ac:dyDescent="0.25">
      <c r="A31" s="51"/>
      <c r="B31" s="52" t="s">
        <v>39</v>
      </c>
      <c r="C31" s="52"/>
      <c r="D31" s="53"/>
      <c r="E31" s="50"/>
      <c r="F31" s="49"/>
      <c r="G31" s="78"/>
      <c r="H31" s="49"/>
      <c r="I31" s="49">
        <f t="shared" si="0"/>
        <v>0</v>
      </c>
      <c r="J31" s="78"/>
      <c r="K31" s="49"/>
      <c r="L31" s="12"/>
      <c r="M31" s="5"/>
      <c r="N31" s="4"/>
      <c r="O31" s="14"/>
      <c r="P31" s="5"/>
      <c r="Q31" s="5"/>
    </row>
    <row r="32" spans="1:17" ht="31.5" x14ac:dyDescent="0.25">
      <c r="A32" s="51">
        <v>10</v>
      </c>
      <c r="B32" s="54" t="s">
        <v>40</v>
      </c>
      <c r="C32" s="52">
        <v>480</v>
      </c>
      <c r="D32" s="49">
        <f>SUM(D34:D42)</f>
        <v>3699833000</v>
      </c>
      <c r="E32" s="49">
        <f>SUM(E34:E42)</f>
        <v>337233334</v>
      </c>
      <c r="F32" s="49">
        <f>SUM(F34:F42)</f>
        <v>1280741384</v>
      </c>
      <c r="G32" s="78">
        <f>F32/D32*100</f>
        <v>34.616194406612408</v>
      </c>
      <c r="H32" s="49">
        <f>SUM(H34:H42)</f>
        <v>476558616</v>
      </c>
      <c r="I32" s="49">
        <f t="shared" si="0"/>
        <v>1757300000</v>
      </c>
      <c r="J32" s="78">
        <f>I32/D32*100</f>
        <v>47.496738366299233</v>
      </c>
      <c r="K32" s="49"/>
      <c r="L32" s="12"/>
      <c r="M32" s="5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49"/>
      <c r="G33" s="78"/>
      <c r="H33" s="49"/>
      <c r="I33" s="49">
        <f t="shared" si="0"/>
        <v>0</v>
      </c>
      <c r="J33" s="78"/>
      <c r="K33" s="49"/>
      <c r="L33" s="12"/>
      <c r="M33" s="5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v>2115331000</v>
      </c>
      <c r="E34" s="57">
        <v>206052052</v>
      </c>
      <c r="F34" s="49">
        <v>727897355</v>
      </c>
      <c r="G34" s="78">
        <f t="shared" ref="G34:G41" si="3">F34/D34*100</f>
        <v>34.410565296873166</v>
      </c>
      <c r="H34" s="49">
        <f>988300000-F34</f>
        <v>260402645</v>
      </c>
      <c r="I34" s="49">
        <f t="shared" si="0"/>
        <v>988300000</v>
      </c>
      <c r="J34" s="78">
        <f t="shared" ref="J34:J41" si="4">I34/D34*100</f>
        <v>46.720820524069282</v>
      </c>
      <c r="K34" s="49"/>
      <c r="L34" s="12"/>
      <c r="M34" s="5"/>
      <c r="N34" s="4"/>
      <c r="O34" s="14"/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v>700092000</v>
      </c>
      <c r="E35" s="57">
        <v>53208810</v>
      </c>
      <c r="F35" s="49">
        <v>248144450</v>
      </c>
      <c r="G35" s="78">
        <f t="shared" si="3"/>
        <v>35.444548716454413</v>
      </c>
      <c r="H35" s="49">
        <f>329000000-F35</f>
        <v>80855550</v>
      </c>
      <c r="I35" s="49">
        <f t="shared" si="0"/>
        <v>329000000</v>
      </c>
      <c r="J35" s="78">
        <f t="shared" si="4"/>
        <v>46.993823668889235</v>
      </c>
      <c r="K35" s="49"/>
      <c r="L35" s="12"/>
      <c r="M35" s="5"/>
      <c r="N35" s="4"/>
      <c r="O35" s="14"/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v>253344000</v>
      </c>
      <c r="E36" s="57">
        <v>17701300</v>
      </c>
      <c r="F36" s="49">
        <v>90081500</v>
      </c>
      <c r="G36" s="78">
        <f t="shared" si="3"/>
        <v>35.556989705696601</v>
      </c>
      <c r="H36" s="49">
        <f>125000000-F36</f>
        <v>34918500</v>
      </c>
      <c r="I36" s="49">
        <f t="shared" si="0"/>
        <v>125000000</v>
      </c>
      <c r="J36" s="78">
        <f t="shared" si="4"/>
        <v>49.340027788303651</v>
      </c>
      <c r="K36" s="49"/>
      <c r="L36" s="12"/>
      <c r="M36" s="5"/>
      <c r="N36" s="4"/>
      <c r="O36" s="14"/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v>120157000</v>
      </c>
      <c r="E37" s="57">
        <v>12221339</v>
      </c>
      <c r="F37" s="49">
        <v>45186692</v>
      </c>
      <c r="G37" s="78">
        <f t="shared" si="3"/>
        <v>37.606374992717861</v>
      </c>
      <c r="H37" s="49">
        <f>59000000-F37</f>
        <v>13813308</v>
      </c>
      <c r="I37" s="49">
        <f t="shared" si="0"/>
        <v>59000000</v>
      </c>
      <c r="J37" s="78">
        <f t="shared" si="4"/>
        <v>49.102424328170642</v>
      </c>
      <c r="K37" s="49"/>
      <c r="L37" s="12"/>
      <c r="M37" s="5"/>
      <c r="N37" s="4"/>
      <c r="O37" s="14"/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149098000</v>
      </c>
      <c r="E38" s="57">
        <v>9948229</v>
      </c>
      <c r="F38" s="49">
        <v>43456370</v>
      </c>
      <c r="G38" s="78">
        <f t="shared" si="3"/>
        <v>29.146179023192797</v>
      </c>
      <c r="H38" s="49">
        <f>68000000-F38</f>
        <v>24543630</v>
      </c>
      <c r="I38" s="49">
        <f t="shared" si="0"/>
        <v>68000000</v>
      </c>
      <c r="J38" s="78">
        <f t="shared" si="4"/>
        <v>45.607586956230129</v>
      </c>
      <c r="K38" s="49"/>
      <c r="L38" s="12"/>
      <c r="M38" s="5"/>
      <c r="N38" s="4"/>
      <c r="O38" s="14"/>
      <c r="P38" s="5"/>
      <c r="Q38" s="5"/>
    </row>
    <row r="39" spans="1:17" x14ac:dyDescent="0.25">
      <c r="A39" s="51"/>
      <c r="B39" s="56" t="s">
        <v>47</v>
      </c>
      <c r="C39" s="52">
        <v>387</v>
      </c>
      <c r="D39" s="53">
        <v>84906000</v>
      </c>
      <c r="E39" s="57">
        <v>6075475</v>
      </c>
      <c r="F39" s="49">
        <v>30877375</v>
      </c>
      <c r="G39" s="78">
        <f t="shared" si="3"/>
        <v>36.366540644948529</v>
      </c>
      <c r="H39" s="49">
        <f>41000000-F39</f>
        <v>10122625</v>
      </c>
      <c r="I39" s="49">
        <f t="shared" si="0"/>
        <v>41000000</v>
      </c>
      <c r="J39" s="78">
        <f t="shared" si="4"/>
        <v>48.28869573410595</v>
      </c>
      <c r="K39" s="49"/>
      <c r="L39" s="12"/>
      <c r="M39" s="5"/>
      <c r="N39" s="4"/>
      <c r="O39" s="14"/>
      <c r="P39" s="5"/>
      <c r="Q39" s="5"/>
    </row>
    <row r="40" spans="1:17" x14ac:dyDescent="0.25">
      <c r="A40" s="51"/>
      <c r="B40" s="56" t="s">
        <v>48</v>
      </c>
      <c r="C40" s="52">
        <v>388</v>
      </c>
      <c r="D40" s="53">
        <v>110077000</v>
      </c>
      <c r="E40" s="57">
        <v>25768129</v>
      </c>
      <c r="F40" s="49">
        <v>61572642</v>
      </c>
      <c r="G40" s="78">
        <f t="shared" si="3"/>
        <v>55.935973909172667</v>
      </c>
      <c r="H40" s="49">
        <f>72000000-F40</f>
        <v>10427358</v>
      </c>
      <c r="I40" s="49">
        <f t="shared" si="0"/>
        <v>72000000</v>
      </c>
      <c r="J40" s="78">
        <f t="shared" si="4"/>
        <v>65.408759323019339</v>
      </c>
      <c r="K40" s="49"/>
      <c r="L40" s="12"/>
      <c r="M40" s="5"/>
      <c r="N40" s="4"/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v>166828000</v>
      </c>
      <c r="E41" s="57">
        <v>6258000</v>
      </c>
      <c r="F41" s="49">
        <v>33525000</v>
      </c>
      <c r="G41" s="78">
        <f t="shared" si="3"/>
        <v>20.095547510010309</v>
      </c>
      <c r="H41" s="49">
        <f>75000000-F41</f>
        <v>41475000</v>
      </c>
      <c r="I41" s="49">
        <f t="shared" si="0"/>
        <v>75000000</v>
      </c>
      <c r="J41" s="78">
        <f t="shared" si="4"/>
        <v>44.956482125302706</v>
      </c>
      <c r="K41" s="49"/>
      <c r="L41" s="12"/>
      <c r="M41" s="5"/>
      <c r="N41" s="4"/>
      <c r="O41" s="14"/>
      <c r="P41" s="5"/>
      <c r="Q41" s="5"/>
    </row>
    <row r="42" spans="1:17" x14ac:dyDescent="0.25">
      <c r="A42" s="51"/>
      <c r="B42" s="56" t="s">
        <v>50</v>
      </c>
      <c r="C42" s="52"/>
      <c r="D42" s="52"/>
      <c r="E42" s="57"/>
      <c r="F42" s="49"/>
      <c r="G42" s="78"/>
      <c r="H42" s="49"/>
      <c r="I42" s="49"/>
      <c r="J42" s="78"/>
      <c r="K42" s="49"/>
      <c r="L42" s="12"/>
      <c r="M42" s="5"/>
      <c r="N42" s="4"/>
      <c r="O42" s="14"/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125892000</v>
      </c>
      <c r="E43" s="53">
        <f>SUM(E44:E46)</f>
        <v>1000000</v>
      </c>
      <c r="F43" s="53">
        <f>SUM(F44:F46)</f>
        <v>3895000</v>
      </c>
      <c r="G43" s="78">
        <f>F43/D43*100</f>
        <v>3.0939217742191718</v>
      </c>
      <c r="H43" s="53">
        <f>H44</f>
        <v>26105000</v>
      </c>
      <c r="I43" s="53">
        <f>F43+H43</f>
        <v>30000000</v>
      </c>
      <c r="J43" s="78">
        <f>I43/D43*100</f>
        <v>23.8299494805071</v>
      </c>
      <c r="K43" s="53"/>
      <c r="L43" s="12"/>
      <c r="M43" s="5"/>
      <c r="N43" s="4"/>
      <c r="O43" s="14"/>
      <c r="P43" s="5"/>
      <c r="Q43" s="5"/>
    </row>
    <row r="44" spans="1:17" ht="63" x14ac:dyDescent="0.25">
      <c r="A44" s="51"/>
      <c r="B44" s="54" t="s">
        <v>132</v>
      </c>
      <c r="C44" s="52">
        <v>471</v>
      </c>
      <c r="D44" s="53">
        <v>125892000</v>
      </c>
      <c r="E44" s="57">
        <v>1000000</v>
      </c>
      <c r="F44" s="49">
        <v>3895000</v>
      </c>
      <c r="G44" s="78">
        <f>F44/D44*100</f>
        <v>3.0939217742191718</v>
      </c>
      <c r="H44" s="49">
        <f>30000000-F44</f>
        <v>26105000</v>
      </c>
      <c r="I44" s="49">
        <f t="shared" si="0"/>
        <v>30000000</v>
      </c>
      <c r="J44" s="78">
        <f>I44/D44*100</f>
        <v>23.8299494805071</v>
      </c>
      <c r="K44" s="57"/>
      <c r="L44" s="12"/>
      <c r="M44" s="5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49"/>
      <c r="F45" s="49"/>
      <c r="G45" s="78"/>
      <c r="H45" s="49" t="e">
        <f>#REF!+G45</f>
        <v>#REF!</v>
      </c>
      <c r="I45" s="49" t="e">
        <f t="shared" si="0"/>
        <v>#REF!</v>
      </c>
      <c r="J45" s="78" t="e">
        <f>I45/D45*100</f>
        <v>#REF!</v>
      </c>
      <c r="K45" s="49"/>
      <c r="L45" s="12"/>
      <c r="M45" s="5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7"/>
      <c r="F46" s="49"/>
      <c r="G46" s="78"/>
      <c r="H46" s="49" t="e">
        <f>#REF!+G46</f>
        <v>#REF!</v>
      </c>
      <c r="I46" s="49" t="e">
        <f t="shared" si="0"/>
        <v>#REF!</v>
      </c>
      <c r="J46" s="78" t="e">
        <f>I46/D46*100</f>
        <v>#REF!</v>
      </c>
      <c r="K46" s="49"/>
      <c r="L46" s="12"/>
      <c r="M46" s="5"/>
      <c r="N46" s="4"/>
      <c r="O46" s="14"/>
      <c r="P46" s="5"/>
      <c r="Q46" s="5"/>
    </row>
    <row r="47" spans="1:17" x14ac:dyDescent="0.25">
      <c r="A47" s="51">
        <v>12</v>
      </c>
      <c r="B47" s="52" t="s">
        <v>55</v>
      </c>
      <c r="C47" s="52">
        <v>390</v>
      </c>
      <c r="D47" s="53">
        <v>30518000</v>
      </c>
      <c r="E47" s="49">
        <v>9450000</v>
      </c>
      <c r="F47" s="57">
        <f>E47</f>
        <v>9450000</v>
      </c>
      <c r="G47" s="78">
        <f>F47/D47*100</f>
        <v>30.965331935251328</v>
      </c>
      <c r="H47" s="57">
        <f>20000000-F47</f>
        <v>10550000</v>
      </c>
      <c r="I47" s="57">
        <f t="shared" si="0"/>
        <v>20000000</v>
      </c>
      <c r="J47" s="78">
        <f>I47/D47*100</f>
        <v>65.535094042859953</v>
      </c>
      <c r="K47" s="49"/>
      <c r="L47" s="12"/>
      <c r="M47" s="4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57"/>
      <c r="G48" s="78"/>
      <c r="H48" s="57"/>
      <c r="I48" s="57">
        <f t="shared" si="0"/>
        <v>0</v>
      </c>
      <c r="J48" s="78"/>
      <c r="K48" s="47"/>
      <c r="L48" s="18"/>
      <c r="M48" s="35"/>
      <c r="N48" s="35"/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122681000</v>
      </c>
      <c r="E49" s="60"/>
      <c r="F49" s="70"/>
      <c r="G49" s="78">
        <f>F49/D49*100</f>
        <v>0</v>
      </c>
      <c r="H49" s="70"/>
      <c r="I49" s="70"/>
      <c r="J49" s="78">
        <f>I49/D49*100</f>
        <v>0</v>
      </c>
      <c r="K49" s="49"/>
      <c r="L49" s="18"/>
      <c r="M49" s="5"/>
      <c r="N49" s="5"/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>
        <v>94325000</v>
      </c>
      <c r="E50" s="60"/>
      <c r="F50" s="70"/>
      <c r="G50" s="78"/>
      <c r="H50" s="70"/>
      <c r="I50" s="70"/>
      <c r="J50" s="78">
        <f>I50/D50*100</f>
        <v>0</v>
      </c>
      <c r="K50" s="49"/>
      <c r="L50" s="18"/>
      <c r="M50" s="5"/>
      <c r="N50" s="5"/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70">
        <f>F52</f>
        <v>35700000</v>
      </c>
      <c r="G51" s="78"/>
      <c r="H51" s="70"/>
      <c r="I51" s="70">
        <f t="shared" si="0"/>
        <v>35700000</v>
      </c>
      <c r="J51" s="78"/>
      <c r="K51" s="49"/>
      <c r="L51" s="18"/>
      <c r="M51" s="5"/>
      <c r="N51" s="5"/>
      <c r="O51" s="5"/>
      <c r="P51" s="4"/>
      <c r="Q51" s="4"/>
      <c r="R51" s="18"/>
    </row>
    <row r="52" spans="1:18" x14ac:dyDescent="0.25">
      <c r="A52" s="61"/>
      <c r="B52" s="62" t="s">
        <v>128</v>
      </c>
      <c r="C52" s="63"/>
      <c r="D52" s="64"/>
      <c r="E52" s="65"/>
      <c r="F52" s="57">
        <v>35700000</v>
      </c>
      <c r="G52" s="78"/>
      <c r="H52" s="57"/>
      <c r="I52" s="57">
        <f t="shared" si="0"/>
        <v>35700000</v>
      </c>
      <c r="J52" s="78"/>
      <c r="K52" s="66"/>
      <c r="L52" s="37"/>
      <c r="M52" s="38"/>
      <c r="N52" s="38"/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5"/>
      <c r="F53" s="57" t="e">
        <f>#REF!+#REF!</f>
        <v>#REF!</v>
      </c>
      <c r="G53" s="78"/>
      <c r="H53" s="70" t="e">
        <f t="shared" ref="H53:H57" si="5">G53+F53</f>
        <v>#REF!</v>
      </c>
      <c r="I53" s="70" t="e">
        <f t="shared" si="0"/>
        <v>#REF!</v>
      </c>
      <c r="J53" s="78"/>
      <c r="K53" s="66"/>
      <c r="L53" s="37"/>
      <c r="M53" s="38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5"/>
      <c r="F54" s="57" t="e">
        <f>#REF!+#REF!</f>
        <v>#REF!</v>
      </c>
      <c r="G54" s="78"/>
      <c r="H54" s="70" t="e">
        <f t="shared" si="5"/>
        <v>#REF!</v>
      </c>
      <c r="I54" s="70" t="e">
        <f t="shared" si="0"/>
        <v>#REF!</v>
      </c>
      <c r="J54" s="78"/>
      <c r="K54" s="66"/>
      <c r="L54" s="37"/>
      <c r="M54" s="38"/>
      <c r="N54" s="38"/>
      <c r="O54" s="38"/>
      <c r="P54" s="38"/>
      <c r="Q54" s="38"/>
      <c r="R54" s="37"/>
    </row>
    <row r="55" spans="1:18" hidden="1" x14ac:dyDescent="0.25">
      <c r="A55" s="61"/>
      <c r="B55" s="62" t="s">
        <v>66</v>
      </c>
      <c r="C55" s="63"/>
      <c r="D55" s="64"/>
      <c r="E55" s="65"/>
      <c r="F55" s="57" t="e">
        <f>#REF!+#REF!</f>
        <v>#REF!</v>
      </c>
      <c r="G55" s="78"/>
      <c r="H55" s="70" t="e">
        <f t="shared" si="5"/>
        <v>#REF!</v>
      </c>
      <c r="I55" s="70" t="e">
        <f t="shared" si="0"/>
        <v>#REF!</v>
      </c>
      <c r="J55" s="78"/>
      <c r="K55" s="66"/>
      <c r="L55" s="37"/>
      <c r="M55" s="38"/>
      <c r="N55" s="38"/>
      <c r="O55" s="38"/>
      <c r="P55" s="38"/>
      <c r="Q55" s="38"/>
      <c r="R55" s="37"/>
    </row>
    <row r="56" spans="1:18" x14ac:dyDescent="0.25">
      <c r="A56" s="67" t="s">
        <v>67</v>
      </c>
      <c r="B56" s="68" t="s">
        <v>127</v>
      </c>
      <c r="C56" s="68"/>
      <c r="D56" s="69"/>
      <c r="E56" s="70"/>
      <c r="F56" s="57"/>
      <c r="G56" s="78"/>
      <c r="H56" s="70">
        <f t="shared" si="5"/>
        <v>0</v>
      </c>
      <c r="I56" s="70">
        <f t="shared" si="0"/>
        <v>0</v>
      </c>
      <c r="J56" s="78"/>
      <c r="K56" s="71"/>
      <c r="L56" s="39"/>
      <c r="M56" s="40"/>
      <c r="N56" s="40"/>
      <c r="O56" s="40"/>
      <c r="P56" s="40"/>
      <c r="Q56" s="40"/>
      <c r="R56" s="39"/>
    </row>
    <row r="57" spans="1:18" x14ac:dyDescent="0.25">
      <c r="A57" s="67" t="s">
        <v>68</v>
      </c>
      <c r="B57" s="68" t="s">
        <v>69</v>
      </c>
      <c r="C57" s="68"/>
      <c r="D57" s="69"/>
      <c r="E57" s="70"/>
      <c r="F57" s="57"/>
      <c r="G57" s="78"/>
      <c r="H57" s="70">
        <f t="shared" si="5"/>
        <v>0</v>
      </c>
      <c r="I57" s="70">
        <f t="shared" si="0"/>
        <v>0</v>
      </c>
      <c r="J57" s="78"/>
      <c r="K57" s="71"/>
      <c r="L57" s="39"/>
      <c r="M57" s="40"/>
      <c r="N57" s="40"/>
      <c r="O57" s="40"/>
      <c r="P57" s="40"/>
      <c r="Q57" s="40"/>
      <c r="R57" s="39"/>
    </row>
    <row r="58" spans="1:18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-102429500</v>
      </c>
      <c r="F58" s="70">
        <f>SUM(F59:F60)</f>
        <v>50000000</v>
      </c>
      <c r="G58" s="70"/>
      <c r="H58" s="70">
        <f t="shared" ref="H58" si="6">SUM(H59:H60)</f>
        <v>-50000000</v>
      </c>
      <c r="I58" s="70">
        <f t="shared" si="0"/>
        <v>0</v>
      </c>
      <c r="J58" s="78"/>
      <c r="K58" s="71"/>
      <c r="L58" s="39"/>
      <c r="M58" s="40"/>
      <c r="N58" s="40"/>
      <c r="O58" s="40"/>
      <c r="P58" s="40"/>
      <c r="Q58" s="40"/>
      <c r="R58" s="39"/>
    </row>
    <row r="59" spans="1:18" x14ac:dyDescent="0.25">
      <c r="A59" s="51">
        <v>1</v>
      </c>
      <c r="B59" s="72" t="s">
        <v>71</v>
      </c>
      <c r="C59" s="72">
        <v>610</v>
      </c>
      <c r="D59" s="53"/>
      <c r="E59" s="73"/>
      <c r="F59" s="57"/>
      <c r="G59" s="78"/>
      <c r="H59" s="57"/>
      <c r="I59" s="57"/>
      <c r="J59" s="78"/>
      <c r="K59" s="74"/>
      <c r="L59" s="2"/>
      <c r="M59" s="5"/>
      <c r="N59" s="5"/>
      <c r="O59" s="5"/>
      <c r="P59" s="5"/>
      <c r="Q59" s="5"/>
      <c r="R59" s="2"/>
    </row>
    <row r="60" spans="1:18" x14ac:dyDescent="0.25">
      <c r="A60" s="41">
        <v>2</v>
      </c>
      <c r="B60" s="42" t="s">
        <v>72</v>
      </c>
      <c r="C60" s="42">
        <v>620</v>
      </c>
      <c r="D60" s="43"/>
      <c r="E60" s="44">
        <v>-102429500</v>
      </c>
      <c r="F60" s="57">
        <v>50000000</v>
      </c>
      <c r="G60" s="78"/>
      <c r="H60" s="57">
        <v>-50000000</v>
      </c>
      <c r="I60" s="57"/>
      <c r="J60" s="78"/>
      <c r="K60" s="44"/>
      <c r="L60" s="2"/>
      <c r="M60" s="5"/>
      <c r="N60" s="5"/>
      <c r="O60" s="5"/>
      <c r="P60" s="5"/>
      <c r="Q60" s="5"/>
      <c r="R60" s="2"/>
    </row>
    <row r="61" spans="1:18" x14ac:dyDescent="0.25">
      <c r="A61" s="9"/>
      <c r="B61" s="20"/>
      <c r="C61" s="20"/>
      <c r="D61" s="21"/>
      <c r="E61" s="22"/>
      <c r="F61" s="23"/>
      <c r="G61" s="88"/>
      <c r="H61" s="88"/>
      <c r="I61" s="88"/>
      <c r="J61" s="88"/>
      <c r="K61" s="5"/>
      <c r="L61" s="5"/>
      <c r="M61" s="2"/>
      <c r="N61" s="5"/>
      <c r="O61" s="5"/>
      <c r="P61" s="5"/>
      <c r="Q61" s="5"/>
      <c r="R61" s="5"/>
    </row>
    <row r="62" spans="1:18" x14ac:dyDescent="0.25">
      <c r="A62" s="1"/>
      <c r="B62" s="18"/>
      <c r="C62" s="36"/>
      <c r="D62" s="36"/>
      <c r="E62" s="36"/>
      <c r="F62" s="143" t="s">
        <v>131</v>
      </c>
      <c r="G62" s="143"/>
      <c r="H62" s="143"/>
      <c r="I62" s="143"/>
      <c r="J62" s="143"/>
      <c r="K62" s="143"/>
      <c r="L62" s="97"/>
      <c r="M62" s="18"/>
      <c r="N62" s="1"/>
      <c r="O62" s="1"/>
      <c r="P62" s="1"/>
      <c r="Q62" s="4"/>
      <c r="R62" s="4"/>
    </row>
    <row r="63" spans="1:18" x14ac:dyDescent="0.25">
      <c r="A63" s="1"/>
      <c r="B63" s="18"/>
      <c r="C63" s="36"/>
      <c r="D63" s="36"/>
      <c r="E63" s="36"/>
      <c r="F63" s="141" t="s">
        <v>110</v>
      </c>
      <c r="G63" s="141"/>
      <c r="H63" s="141"/>
      <c r="I63" s="141"/>
      <c r="J63" s="141"/>
      <c r="K63" s="141"/>
      <c r="L63" s="18"/>
      <c r="M63" s="18"/>
      <c r="N63" s="1"/>
      <c r="O63" s="1"/>
      <c r="P63" s="1"/>
      <c r="Q63" s="4"/>
      <c r="R63" s="4"/>
    </row>
    <row r="64" spans="1:18" x14ac:dyDescent="0.25">
      <c r="A64" s="1"/>
      <c r="B64" s="1" t="s">
        <v>74</v>
      </c>
      <c r="C64" s="1"/>
      <c r="D64" s="24"/>
      <c r="E64" s="24"/>
      <c r="F64" s="136" t="s">
        <v>77</v>
      </c>
      <c r="G64" s="136"/>
      <c r="H64" s="136"/>
      <c r="I64" s="136"/>
      <c r="J64" s="136"/>
      <c r="K64" s="136"/>
      <c r="L64" s="24"/>
      <c r="M64" s="18"/>
      <c r="N64" s="90"/>
      <c r="O64" s="90"/>
      <c r="P64" s="90"/>
      <c r="Q64" s="4"/>
      <c r="R64" s="4"/>
    </row>
    <row r="65" spans="1:18" x14ac:dyDescent="0.25">
      <c r="A65" s="1"/>
      <c r="B65" s="1"/>
      <c r="C65" s="1"/>
      <c r="D65" s="21"/>
      <c r="E65" s="90"/>
      <c r="F65" s="90"/>
      <c r="G65" s="90"/>
      <c r="H65" s="90"/>
      <c r="I65" s="90"/>
      <c r="J65" s="90"/>
      <c r="K65" s="89"/>
      <c r="L65" s="90"/>
      <c r="M65" s="18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90"/>
      <c r="F66" s="90"/>
      <c r="G66" s="90"/>
      <c r="H66" s="90"/>
      <c r="I66" s="90"/>
      <c r="J66" s="90"/>
      <c r="K66" s="89"/>
      <c r="L66" s="90"/>
      <c r="M66" s="18"/>
      <c r="N66" s="90"/>
      <c r="O66" s="90"/>
      <c r="P66" s="90"/>
      <c r="Q66" s="4"/>
      <c r="R66" s="4"/>
    </row>
    <row r="67" spans="1:18" x14ac:dyDescent="0.25">
      <c r="A67" s="9"/>
      <c r="B67" s="135"/>
      <c r="C67" s="135"/>
      <c r="D67" s="21"/>
      <c r="E67" s="11"/>
      <c r="F67" s="11"/>
      <c r="G67" s="11"/>
      <c r="H67" s="11"/>
      <c r="I67" s="11"/>
      <c r="J67" s="11"/>
      <c r="K67" s="88"/>
      <c r="L67" s="5"/>
      <c r="M67" s="2"/>
      <c r="N67" s="5"/>
      <c r="O67" s="5"/>
      <c r="P67" s="5"/>
      <c r="Q67" s="5"/>
      <c r="R67" s="5"/>
    </row>
    <row r="68" spans="1:18" x14ac:dyDescent="0.25">
      <c r="A68" s="9"/>
      <c r="B68" s="91"/>
      <c r="C68" s="2"/>
      <c r="D68" s="21"/>
      <c r="E68" s="11"/>
      <c r="F68" s="90"/>
      <c r="G68" s="90"/>
      <c r="H68" s="90"/>
      <c r="I68" s="90"/>
      <c r="J68" s="90"/>
      <c r="K68" s="88"/>
      <c r="L68" s="5"/>
      <c r="M68" s="2"/>
      <c r="N68" s="5"/>
      <c r="O68" s="5"/>
      <c r="P68" s="5"/>
      <c r="Q68" s="5"/>
      <c r="R68" s="5"/>
    </row>
    <row r="69" spans="1:18" x14ac:dyDescent="0.25">
      <c r="A69" s="9"/>
      <c r="B69" s="1" t="s">
        <v>75</v>
      </c>
      <c r="C69" s="2"/>
      <c r="D69" s="21"/>
      <c r="E69" s="11"/>
      <c r="F69" s="136" t="s">
        <v>78</v>
      </c>
      <c r="G69" s="136"/>
      <c r="H69" s="136"/>
      <c r="I69" s="136"/>
      <c r="J69" s="136"/>
      <c r="K69" s="136"/>
      <c r="L69" s="24"/>
      <c r="M69" s="2"/>
      <c r="N69" s="5"/>
      <c r="O69" s="5"/>
      <c r="P69" s="5"/>
      <c r="Q69" s="5"/>
      <c r="R69" s="5"/>
    </row>
    <row r="70" spans="1:18" x14ac:dyDescent="0.25">
      <c r="A70" s="9"/>
      <c r="B70" s="2"/>
      <c r="C70" s="2"/>
      <c r="D70" s="21"/>
      <c r="E70" s="11"/>
      <c r="F70" s="11"/>
      <c r="G70" s="88"/>
      <c r="H70" s="88"/>
      <c r="I70" s="88"/>
      <c r="J70" s="88"/>
      <c r="K70" s="5"/>
      <c r="L70" s="5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8"/>
      <c r="H71" s="88"/>
      <c r="I71" s="88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8"/>
      <c r="H72" s="88"/>
      <c r="I72" s="88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8"/>
      <c r="H73" s="88"/>
      <c r="I73" s="88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8"/>
      <c r="H74" s="88"/>
      <c r="I74" s="88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8"/>
      <c r="H75" s="88"/>
      <c r="I75" s="88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8"/>
      <c r="H76" s="88"/>
      <c r="I76" s="88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8"/>
      <c r="H77" s="88"/>
      <c r="I77" s="88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8"/>
      <c r="H78" s="88"/>
      <c r="I78" s="88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8"/>
      <c r="H79" s="88"/>
      <c r="I79" s="88"/>
      <c r="J79" s="88"/>
      <c r="K79" s="5"/>
      <c r="L79" s="5"/>
      <c r="M79" s="2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11"/>
      <c r="F80" s="11"/>
      <c r="G80" s="88"/>
      <c r="H80" s="88"/>
      <c r="I80" s="88"/>
      <c r="J80" s="88"/>
      <c r="K80" s="5"/>
      <c r="L80" s="5"/>
      <c r="M80" s="2"/>
      <c r="N80" s="5"/>
      <c r="O80" s="5"/>
      <c r="P80" s="5"/>
      <c r="Q80" s="5"/>
      <c r="R80" s="5"/>
    </row>
  </sheetData>
  <mergeCells count="23">
    <mergeCell ref="F69:K69"/>
    <mergeCell ref="J6:J7"/>
    <mergeCell ref="K6:K7"/>
    <mergeCell ref="F62:K62"/>
    <mergeCell ref="F63:K63"/>
    <mergeCell ref="F64:K64"/>
    <mergeCell ref="B67:C67"/>
    <mergeCell ref="G5: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4:K4"/>
    <mergeCell ref="A1:B1"/>
    <mergeCell ref="E1:K1"/>
    <mergeCell ref="A2:B2"/>
    <mergeCell ref="E2:K2"/>
    <mergeCell ref="A3:K3"/>
  </mergeCells>
  <pageMargins left="0.31496062992125984" right="0.31496062992125984" top="0.55118110236220474" bottom="0.35433070866141736" header="0.31496062992125984" footer="0.31496062992125984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80"/>
  <sheetViews>
    <sheetView topLeftCell="A35" zoomScaleNormal="100" workbookViewId="0">
      <selection activeCell="D33" sqref="D33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3.375" customWidth="1"/>
    <col min="7" max="7" width="9.625" style="86" customWidth="1"/>
    <col min="8" max="8" width="12.25" style="86" customWidth="1"/>
    <col min="9" max="9" width="12.5" style="86" customWidth="1"/>
    <col min="10" max="10" width="9.875" style="86" customWidth="1"/>
    <col min="11" max="11" width="10.125" customWidth="1"/>
    <col min="14" max="14" width="16.75" bestFit="1" customWidth="1"/>
  </cols>
  <sheetData>
    <row r="1" spans="1:18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x14ac:dyDescent="0.25">
      <c r="A2" s="135" t="s">
        <v>1</v>
      </c>
      <c r="B2" s="135"/>
      <c r="C2" s="25"/>
      <c r="D2" s="26"/>
      <c r="E2" s="135"/>
      <c r="F2" s="135"/>
      <c r="G2" s="135"/>
      <c r="H2" s="135"/>
      <c r="I2" s="135"/>
      <c r="J2" s="135"/>
      <c r="K2" s="135"/>
      <c r="L2" s="25"/>
      <c r="M2" s="25"/>
      <c r="N2" s="25"/>
      <c r="O2" s="25"/>
      <c r="P2" s="25"/>
      <c r="Q2" s="27"/>
      <c r="R2" s="27"/>
    </row>
    <row r="3" spans="1:18" ht="18.75" x14ac:dyDescent="0.3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7"/>
      <c r="N3" s="93"/>
      <c r="O3" s="93"/>
      <c r="P3" s="93"/>
      <c r="Q3" s="8"/>
      <c r="R3" s="8"/>
    </row>
    <row r="4" spans="1:18" ht="18.75" x14ac:dyDescent="0.3">
      <c r="A4" s="137" t="s">
        <v>145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90"/>
      <c r="F5" s="90"/>
      <c r="G5" s="134" t="s">
        <v>3</v>
      </c>
      <c r="H5" s="134"/>
      <c r="I5" s="134"/>
      <c r="J5" s="134"/>
      <c r="K5" s="134"/>
      <c r="L5" s="5"/>
      <c r="M5" s="2"/>
      <c r="N5" s="5"/>
      <c r="O5" s="5"/>
      <c r="P5" s="5"/>
      <c r="Q5" s="5"/>
      <c r="R5" s="5"/>
    </row>
    <row r="6" spans="1:18" ht="15.6" customHeight="1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146</v>
      </c>
      <c r="F6" s="142" t="s">
        <v>147</v>
      </c>
      <c r="G6" s="142" t="s">
        <v>9</v>
      </c>
      <c r="H6" s="142" t="s">
        <v>148</v>
      </c>
      <c r="I6" s="142" t="s">
        <v>126</v>
      </c>
      <c r="J6" s="142" t="s">
        <v>130</v>
      </c>
      <c r="K6" s="142" t="s">
        <v>107</v>
      </c>
      <c r="L6" s="9"/>
      <c r="M6" s="10"/>
      <c r="N6" s="10"/>
      <c r="O6" s="10"/>
      <c r="P6" s="11"/>
      <c r="Q6" s="11"/>
      <c r="R6" s="9"/>
    </row>
    <row r="7" spans="1:18" x14ac:dyDescent="0.25">
      <c r="A7" s="138"/>
      <c r="B7" s="138"/>
      <c r="C7" s="138"/>
      <c r="D7" s="139"/>
      <c r="E7" s="140"/>
      <c r="F7" s="142"/>
      <c r="G7" s="142"/>
      <c r="H7" s="142"/>
      <c r="I7" s="142"/>
      <c r="J7" s="142"/>
      <c r="K7" s="142"/>
      <c r="L7" s="9"/>
      <c r="M7" s="11"/>
      <c r="N7" s="11"/>
      <c r="O7" s="11"/>
      <c r="P7" s="11"/>
      <c r="Q7" s="11"/>
      <c r="R7" s="9"/>
    </row>
    <row r="8" spans="1:18" hidden="1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 t="s">
        <v>15</v>
      </c>
      <c r="G8" s="81">
        <v>7</v>
      </c>
      <c r="H8" s="31">
        <v>8</v>
      </c>
      <c r="I8" s="31"/>
      <c r="J8" s="81"/>
      <c r="K8" s="31"/>
      <c r="L8" s="32"/>
      <c r="M8" s="33"/>
      <c r="N8" s="33"/>
      <c r="O8" s="33"/>
      <c r="P8" s="33"/>
      <c r="Q8" s="33"/>
      <c r="R8" s="34"/>
    </row>
    <row r="9" spans="1:18" x14ac:dyDescent="0.25">
      <c r="A9" s="92"/>
      <c r="B9" s="45" t="s">
        <v>16</v>
      </c>
      <c r="C9" s="45">
        <v>100</v>
      </c>
      <c r="D9" s="46">
        <f>D10+D58</f>
        <v>6526260000</v>
      </c>
      <c r="E9" s="46">
        <f>E10+E58</f>
        <v>460510882</v>
      </c>
      <c r="F9" s="46">
        <f>F10+F58</f>
        <v>2645904484</v>
      </c>
      <c r="G9" s="75">
        <f>F9/D9*100</f>
        <v>40.542431407881388</v>
      </c>
      <c r="H9" s="46">
        <f>H10+H58</f>
        <v>550000000</v>
      </c>
      <c r="I9" s="46">
        <f>F9+H9</f>
        <v>3195904484</v>
      </c>
      <c r="J9" s="75">
        <f>I9/D9*100</f>
        <v>48.969922804178815</v>
      </c>
      <c r="K9" s="46"/>
      <c r="L9" s="12"/>
      <c r="M9" s="15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6526260000</v>
      </c>
      <c r="E10" s="46">
        <f>E14+E48+E49+E50+E51+E56+E57</f>
        <v>472410882</v>
      </c>
      <c r="F10" s="46">
        <f>F14+F48+F49+F50+F51+F56+F57</f>
        <v>2607804484</v>
      </c>
      <c r="G10" s="75">
        <f>F10/D10*100</f>
        <v>39.958636094792425</v>
      </c>
      <c r="H10" s="46">
        <f>H14+H48+H49+H50+H51+H56+H57</f>
        <v>588100000</v>
      </c>
      <c r="I10" s="46">
        <f t="shared" ref="I10:I58" si="0">F10+H10</f>
        <v>3195904484</v>
      </c>
      <c r="J10" s="75">
        <f>I10/D10*100</f>
        <v>48.969922804178815</v>
      </c>
      <c r="K10" s="48"/>
      <c r="L10" s="12"/>
      <c r="M10" s="13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>
        <f t="shared" si="0"/>
        <v>0</v>
      </c>
      <c r="J11" s="75"/>
      <c r="K11" s="49"/>
      <c r="L11" s="12"/>
      <c r="M11" s="13"/>
      <c r="N11" s="4"/>
      <c r="O11" s="14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>
        <f t="shared" si="0"/>
        <v>0</v>
      </c>
      <c r="J12" s="75"/>
      <c r="K12" s="49"/>
      <c r="L12" s="12"/>
      <c r="M12" s="5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>
        <f t="shared" si="0"/>
        <v>0</v>
      </c>
      <c r="J13" s="75"/>
      <c r="K13" s="49"/>
      <c r="L13" s="12"/>
      <c r="M13" s="5"/>
      <c r="N13" s="4"/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6309254000</v>
      </c>
      <c r="E14" s="46">
        <f>E15+E18+E19+E20+E21+E23+E24+E25+E26+E32+E43+E47</f>
        <v>472410882</v>
      </c>
      <c r="F14" s="46">
        <f t="shared" ref="F14" si="1">F15+F18+F19+F20+F21+F23+F24+F25+F26+F32+F43+F47</f>
        <v>2572104484</v>
      </c>
      <c r="G14" s="75">
        <f>F14/D14*100</f>
        <v>40.767172854350136</v>
      </c>
      <c r="H14" s="46">
        <f t="shared" ref="H14" si="2">H15+H18+H19+H20+H21+H23+H24+H25+H26+H32+H43+H47</f>
        <v>588100000</v>
      </c>
      <c r="I14" s="46">
        <f t="shared" si="0"/>
        <v>3160204484</v>
      </c>
      <c r="J14" s="75">
        <f>I14/D14*100</f>
        <v>50.088401639876921</v>
      </c>
      <c r="K14" s="46"/>
      <c r="L14" s="12"/>
      <c r="M14" s="17"/>
      <c r="N14" s="4"/>
      <c r="O14" s="14"/>
      <c r="P14" s="4"/>
      <c r="Q14" s="4"/>
      <c r="R14" s="18"/>
    </row>
    <row r="15" spans="1:18" ht="31.5" x14ac:dyDescent="0.25">
      <c r="A15" s="51">
        <v>1</v>
      </c>
      <c r="B15" s="54" t="s">
        <v>144</v>
      </c>
      <c r="C15" s="55">
        <v>410</v>
      </c>
      <c r="D15" s="53">
        <f>SUM(D16:D17)</f>
        <v>1905955000</v>
      </c>
      <c r="E15" s="53">
        <f>SUM(E16:E17)</f>
        <v>161062277</v>
      </c>
      <c r="F15" s="53">
        <f>SUM(F16:F17)</f>
        <v>927803295</v>
      </c>
      <c r="G15" s="78">
        <f>F15/D15*100</f>
        <v>48.679181565147125</v>
      </c>
      <c r="H15" s="53">
        <f>SUM(H16:H17)</f>
        <v>160000000</v>
      </c>
      <c r="I15" s="53">
        <f t="shared" si="0"/>
        <v>1087803295</v>
      </c>
      <c r="J15" s="78">
        <f>I15/D15*100</f>
        <v>57.073923308787457</v>
      </c>
      <c r="K15" s="49"/>
      <c r="L15" s="12"/>
      <c r="M15" s="5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v>1008375000</v>
      </c>
      <c r="E16" s="57">
        <f>81732022+20000000</f>
        <v>101732022</v>
      </c>
      <c r="F16" s="49">
        <f>E16+'Tháng 5.2023'!F16</f>
        <v>563931334</v>
      </c>
      <c r="G16" s="78">
        <f>F16/D16*100</f>
        <v>55.924763505640264</v>
      </c>
      <c r="H16" s="49">
        <v>80000000</v>
      </c>
      <c r="I16" s="49">
        <f t="shared" si="0"/>
        <v>643931334</v>
      </c>
      <c r="J16" s="78">
        <f>I16/D16*100</f>
        <v>63.85831997024917</v>
      </c>
      <c r="K16" s="49"/>
      <c r="L16" s="12"/>
      <c r="M16" s="6"/>
      <c r="N16" s="4"/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v>897580000</v>
      </c>
      <c r="E17" s="57">
        <f>49330255+10000000</f>
        <v>59330255</v>
      </c>
      <c r="F17" s="49">
        <f>E17+'Tháng 5.2023'!F17</f>
        <v>363871961</v>
      </c>
      <c r="G17" s="78">
        <f>F17/D17*100</f>
        <v>40.539223356135388</v>
      </c>
      <c r="H17" s="49">
        <v>80000000</v>
      </c>
      <c r="I17" s="49">
        <f t="shared" si="0"/>
        <v>443871961</v>
      </c>
      <c r="J17" s="78">
        <f>I17/D17*100</f>
        <v>49.452077920631034</v>
      </c>
      <c r="K17" s="49"/>
      <c r="L17" s="12"/>
      <c r="M17" s="6"/>
      <c r="N17" s="4"/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7"/>
      <c r="F18" s="49"/>
      <c r="G18" s="78"/>
      <c r="H18" s="49"/>
      <c r="I18" s="49">
        <f t="shared" si="0"/>
        <v>0</v>
      </c>
      <c r="J18" s="78"/>
      <c r="K18" s="49"/>
      <c r="L18" s="12"/>
      <c r="M18" s="6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7"/>
      <c r="F19" s="49"/>
      <c r="G19" s="78"/>
      <c r="H19" s="49"/>
      <c r="I19" s="49">
        <f t="shared" si="0"/>
        <v>0</v>
      </c>
      <c r="J19" s="78"/>
      <c r="K19" s="49"/>
      <c r="L19" s="12"/>
      <c r="M19" s="6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7"/>
      <c r="F20" s="49"/>
      <c r="G20" s="78"/>
      <c r="H20" s="49"/>
      <c r="I20" s="49">
        <f t="shared" si="0"/>
        <v>0</v>
      </c>
      <c r="J20" s="78"/>
      <c r="K20" s="49"/>
      <c r="L20" s="12"/>
      <c r="M20" s="6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27380000</v>
      </c>
      <c r="F21" s="49">
        <f>E21+'Tháng 5.2023'!F21</f>
        <v>52902200</v>
      </c>
      <c r="G21" s="78">
        <f>F21/D21*100</f>
        <v>32.901014975869444</v>
      </c>
      <c r="H21" s="49">
        <v>20000000</v>
      </c>
      <c r="I21" s="49">
        <f t="shared" si="0"/>
        <v>72902200</v>
      </c>
      <c r="J21" s="78">
        <f>I21/D21*100</f>
        <v>45.339444748494948</v>
      </c>
      <c r="K21" s="49"/>
      <c r="L21" s="12"/>
      <c r="M21" s="5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53">
        <v>86488000</v>
      </c>
      <c r="E22" s="57">
        <v>27380000</v>
      </c>
      <c r="F22" s="49">
        <f>E22+'Tháng 5.2023'!F22</f>
        <v>52602200</v>
      </c>
      <c r="G22" s="78">
        <f>F22/D22*100</f>
        <v>60.820229395985571</v>
      </c>
      <c r="H22" s="49">
        <v>20000000</v>
      </c>
      <c r="I22" s="49">
        <f t="shared" si="0"/>
        <v>72602200</v>
      </c>
      <c r="J22" s="78">
        <f>I22/D22*100</f>
        <v>83.944824715567478</v>
      </c>
      <c r="K22" s="49"/>
      <c r="L22" s="12"/>
      <c r="M22" s="5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0"/>
      <c r="F23" s="49"/>
      <c r="G23" s="78"/>
      <c r="H23" s="49"/>
      <c r="I23" s="49"/>
      <c r="J23" s="78"/>
      <c r="K23" s="49"/>
      <c r="L23" s="12"/>
      <c r="M23" s="5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13000000</v>
      </c>
      <c r="E24" s="57">
        <v>0</v>
      </c>
      <c r="F24" s="49">
        <f>E24+'Tháng 5.2023'!F24</f>
        <v>2744000</v>
      </c>
      <c r="G24" s="78">
        <f>F24/D24*100</f>
        <v>21.107692307692307</v>
      </c>
      <c r="H24" s="49">
        <v>5000000</v>
      </c>
      <c r="I24" s="49">
        <f t="shared" si="0"/>
        <v>7744000</v>
      </c>
      <c r="J24" s="78">
        <f>I24/D24*100</f>
        <v>59.569230769230771</v>
      </c>
      <c r="K24" s="49"/>
      <c r="L24" s="12"/>
      <c r="M24" s="5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50000000</v>
      </c>
      <c r="E25" s="57">
        <v>8724000</v>
      </c>
      <c r="F25" s="49">
        <f>E25+'Tháng 5.2023'!F25</f>
        <v>19324000</v>
      </c>
      <c r="G25" s="78">
        <f>F25/D25*100</f>
        <v>38.647999999999996</v>
      </c>
      <c r="H25" s="49">
        <v>6000000</v>
      </c>
      <c r="I25" s="49">
        <f t="shared" si="0"/>
        <v>25324000</v>
      </c>
      <c r="J25" s="78">
        <f>I25/D25*100</f>
        <v>50.648000000000003</v>
      </c>
      <c r="K25" s="49"/>
      <c r="L25" s="12"/>
      <c r="M25" s="5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f>D27</f>
        <v>323264000</v>
      </c>
      <c r="E26" s="53"/>
      <c r="F26" s="49"/>
      <c r="G26" s="78">
        <f>F26/D26*100</f>
        <v>0</v>
      </c>
      <c r="H26" s="49">
        <f>H27</f>
        <v>80000000</v>
      </c>
      <c r="I26" s="49">
        <f>F26+H26</f>
        <v>80000000</v>
      </c>
      <c r="J26" s="78">
        <f>I26/D26*100</f>
        <v>24.747574737675706</v>
      </c>
      <c r="K26" s="53"/>
      <c r="L26" s="12"/>
      <c r="M26" s="5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v>323264000</v>
      </c>
      <c r="E27" s="53"/>
      <c r="F27" s="49"/>
      <c r="G27" s="78">
        <f>F27/D27*100</f>
        <v>0</v>
      </c>
      <c r="H27" s="49">
        <v>80000000</v>
      </c>
      <c r="I27" s="49">
        <f t="shared" si="0"/>
        <v>80000000</v>
      </c>
      <c r="J27" s="78">
        <f>I27/D27*100</f>
        <v>24.747574737675706</v>
      </c>
      <c r="K27" s="49"/>
      <c r="L27" s="12"/>
      <c r="M27" s="5"/>
      <c r="N27" s="4"/>
      <c r="O27" s="14"/>
      <c r="P27" s="5"/>
      <c r="Q27" s="5"/>
    </row>
    <row r="28" spans="1:17" hidden="1" x14ac:dyDescent="0.25">
      <c r="A28" s="51"/>
      <c r="B28" s="52" t="s">
        <v>36</v>
      </c>
      <c r="C28" s="52"/>
      <c r="D28" s="53"/>
      <c r="E28" s="50"/>
      <c r="F28" s="49"/>
      <c r="G28" s="78"/>
      <c r="H28" s="49"/>
      <c r="I28" s="49"/>
      <c r="J28" s="78"/>
      <c r="K28" s="49"/>
      <c r="L28" s="12"/>
      <c r="M28" s="5"/>
      <c r="N28" s="4"/>
      <c r="O28" s="14"/>
      <c r="P28" s="5"/>
      <c r="Q28" s="5"/>
    </row>
    <row r="29" spans="1:17" hidden="1" x14ac:dyDescent="0.25">
      <c r="A29" s="51"/>
      <c r="B29" s="52" t="s">
        <v>37</v>
      </c>
      <c r="C29" s="52"/>
      <c r="D29" s="53"/>
      <c r="E29" s="50"/>
      <c r="F29" s="49"/>
      <c r="G29" s="78"/>
      <c r="H29" s="49"/>
      <c r="I29" s="49"/>
      <c r="J29" s="78"/>
      <c r="K29" s="49"/>
      <c r="L29" s="12"/>
      <c r="M29" s="5"/>
      <c r="N29" s="4"/>
      <c r="O29" s="14"/>
      <c r="P29" s="5"/>
      <c r="Q29" s="5"/>
    </row>
    <row r="30" spans="1:17" hidden="1" x14ac:dyDescent="0.25">
      <c r="A30" s="51"/>
      <c r="B30" s="52" t="s">
        <v>38</v>
      </c>
      <c r="C30" s="52"/>
      <c r="D30" s="53"/>
      <c r="E30" s="50"/>
      <c r="F30" s="49"/>
      <c r="G30" s="78"/>
      <c r="H30" s="49"/>
      <c r="I30" s="49"/>
      <c r="J30" s="78"/>
      <c r="K30" s="49"/>
      <c r="L30" s="12"/>
      <c r="M30" s="5"/>
      <c r="N30" s="4"/>
      <c r="O30" s="14"/>
      <c r="P30" s="5"/>
      <c r="Q30" s="5"/>
    </row>
    <row r="31" spans="1:17" hidden="1" x14ac:dyDescent="0.25">
      <c r="A31" s="51"/>
      <c r="B31" s="52" t="s">
        <v>39</v>
      </c>
      <c r="C31" s="52"/>
      <c r="D31" s="53"/>
      <c r="E31" s="50"/>
      <c r="F31" s="49"/>
      <c r="G31" s="78"/>
      <c r="H31" s="49"/>
      <c r="I31" s="49">
        <f t="shared" si="0"/>
        <v>0</v>
      </c>
      <c r="J31" s="78"/>
      <c r="K31" s="49"/>
      <c r="L31" s="12"/>
      <c r="M31" s="5"/>
      <c r="N31" s="4"/>
      <c r="O31" s="14"/>
      <c r="P31" s="5"/>
      <c r="Q31" s="5"/>
    </row>
    <row r="32" spans="1:17" ht="31.5" x14ac:dyDescent="0.25">
      <c r="A32" s="51">
        <v>10</v>
      </c>
      <c r="B32" s="54" t="s">
        <v>40</v>
      </c>
      <c r="C32" s="52">
        <v>480</v>
      </c>
      <c r="D32" s="49">
        <f>SUM(D34:D42)</f>
        <v>3699833000</v>
      </c>
      <c r="E32" s="49">
        <f>SUM(E34:E42)</f>
        <v>267144605</v>
      </c>
      <c r="F32" s="49">
        <f>SUM(F34:F42)</f>
        <v>1547885989</v>
      </c>
      <c r="G32" s="78">
        <f>F32/D32*100</f>
        <v>41.8366447620744</v>
      </c>
      <c r="H32" s="49">
        <f>SUM(H34:H42)</f>
        <v>307100000</v>
      </c>
      <c r="I32" s="49">
        <f t="shared" si="0"/>
        <v>1854985989</v>
      </c>
      <c r="J32" s="78">
        <f>I32/D32*100</f>
        <v>50.137019400605375</v>
      </c>
      <c r="K32" s="49"/>
      <c r="L32" s="12"/>
      <c r="M32" s="5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49"/>
      <c r="G33" s="78"/>
      <c r="H33" s="49"/>
      <c r="I33" s="49">
        <f t="shared" si="0"/>
        <v>0</v>
      </c>
      <c r="J33" s="78"/>
      <c r="K33" s="49"/>
      <c r="L33" s="12"/>
      <c r="M33" s="5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v>2115331000</v>
      </c>
      <c r="E34" s="57">
        <f>173912723-16000000</f>
        <v>157912723</v>
      </c>
      <c r="F34" s="49">
        <f>E34+'Tháng 5.2023'!F34</f>
        <v>885810078</v>
      </c>
      <c r="G34" s="78">
        <f t="shared" ref="G34:G41" si="3">F34/D34*100</f>
        <v>41.875719591874748</v>
      </c>
      <c r="H34" s="49">
        <v>181100000</v>
      </c>
      <c r="I34" s="49">
        <f t="shared" si="0"/>
        <v>1066910078</v>
      </c>
      <c r="J34" s="78">
        <f t="shared" ref="J34:J41" si="4">I34/D34*100</f>
        <v>50.437027491205868</v>
      </c>
      <c r="K34" s="49"/>
      <c r="L34" s="12"/>
      <c r="M34" s="5"/>
      <c r="N34" s="4"/>
      <c r="O34" s="14"/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v>700092000</v>
      </c>
      <c r="E35" s="57">
        <v>47169410</v>
      </c>
      <c r="F35" s="49">
        <f>E35+'Tháng 5.2023'!F35</f>
        <v>295313860</v>
      </c>
      <c r="G35" s="78">
        <f t="shared" si="3"/>
        <v>42.182150345954533</v>
      </c>
      <c r="H35" s="49">
        <v>50000000</v>
      </c>
      <c r="I35" s="49">
        <f t="shared" si="0"/>
        <v>345313860</v>
      </c>
      <c r="J35" s="78">
        <f t="shared" si="4"/>
        <v>49.32406883666718</v>
      </c>
      <c r="K35" s="49"/>
      <c r="L35" s="12"/>
      <c r="M35" s="5"/>
      <c r="N35" s="4"/>
      <c r="O35" s="14"/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v>253344000</v>
      </c>
      <c r="E36" s="57">
        <v>18051300</v>
      </c>
      <c r="F36" s="49">
        <f>E36+'Tháng 5.2023'!F36</f>
        <v>108132800</v>
      </c>
      <c r="G36" s="78">
        <f t="shared" si="3"/>
        <v>42.682202854616648</v>
      </c>
      <c r="H36" s="49">
        <v>20000000</v>
      </c>
      <c r="I36" s="49">
        <f t="shared" si="0"/>
        <v>128132800</v>
      </c>
      <c r="J36" s="78">
        <f t="shared" si="4"/>
        <v>50.576607300745238</v>
      </c>
      <c r="K36" s="49"/>
      <c r="L36" s="12"/>
      <c r="M36" s="5"/>
      <c r="N36" s="4"/>
      <c r="O36" s="14"/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v>120157000</v>
      </c>
      <c r="E37" s="57">
        <v>9625339</v>
      </c>
      <c r="F37" s="49">
        <f>E37+'Tháng 5.2023'!F37</f>
        <v>54812031</v>
      </c>
      <c r="G37" s="78">
        <f t="shared" si="3"/>
        <v>45.617010244929553</v>
      </c>
      <c r="H37" s="49">
        <v>10000000</v>
      </c>
      <c r="I37" s="49">
        <f t="shared" si="0"/>
        <v>64812031</v>
      </c>
      <c r="J37" s="78">
        <f t="shared" si="4"/>
        <v>53.939455046314407</v>
      </c>
      <c r="K37" s="49"/>
      <c r="L37" s="12"/>
      <c r="M37" s="5"/>
      <c r="N37" s="4"/>
      <c r="O37" s="14"/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149098000</v>
      </c>
      <c r="E38" s="57">
        <v>9603229</v>
      </c>
      <c r="F38" s="49">
        <f>E38+'Tháng 5.2023'!F38</f>
        <v>53059599</v>
      </c>
      <c r="G38" s="78">
        <f t="shared" si="3"/>
        <v>35.587062871400022</v>
      </c>
      <c r="H38" s="49">
        <v>10000000</v>
      </c>
      <c r="I38" s="49">
        <f t="shared" si="0"/>
        <v>63059599</v>
      </c>
      <c r="J38" s="78">
        <f t="shared" si="4"/>
        <v>42.294060953198567</v>
      </c>
      <c r="K38" s="49"/>
      <c r="L38" s="12"/>
      <c r="M38" s="5"/>
      <c r="N38" s="4"/>
      <c r="O38" s="14"/>
      <c r="P38" s="5"/>
      <c r="Q38" s="5"/>
    </row>
    <row r="39" spans="1:17" x14ac:dyDescent="0.25">
      <c r="A39" s="51"/>
      <c r="B39" s="56" t="s">
        <v>47</v>
      </c>
      <c r="C39" s="52">
        <v>387</v>
      </c>
      <c r="D39" s="53">
        <v>84906000</v>
      </c>
      <c r="E39" s="57">
        <v>6775475</v>
      </c>
      <c r="F39" s="49">
        <f>E39+'Tháng 5.2023'!F39</f>
        <v>37652850</v>
      </c>
      <c r="G39" s="78">
        <f t="shared" si="3"/>
        <v>44.346512613949542</v>
      </c>
      <c r="H39" s="49">
        <v>7000000</v>
      </c>
      <c r="I39" s="49">
        <f t="shared" si="0"/>
        <v>44652850</v>
      </c>
      <c r="J39" s="78">
        <f t="shared" si="4"/>
        <v>52.590924080748124</v>
      </c>
      <c r="K39" s="49"/>
      <c r="L39" s="12"/>
      <c r="M39" s="5"/>
      <c r="N39" s="4"/>
      <c r="O39" s="14"/>
      <c r="P39" s="5"/>
      <c r="Q39" s="5"/>
    </row>
    <row r="40" spans="1:17" x14ac:dyDescent="0.25">
      <c r="A40" s="51"/>
      <c r="B40" s="56" t="s">
        <v>48</v>
      </c>
      <c r="C40" s="52">
        <v>388</v>
      </c>
      <c r="D40" s="53">
        <v>110077000</v>
      </c>
      <c r="E40" s="57">
        <v>8173129</v>
      </c>
      <c r="F40" s="49">
        <f>E40+'Tháng 5.2023'!F40</f>
        <v>69745771</v>
      </c>
      <c r="G40" s="78">
        <f t="shared" si="3"/>
        <v>63.360893738019755</v>
      </c>
      <c r="H40" s="49">
        <v>9000000</v>
      </c>
      <c r="I40" s="49">
        <f t="shared" si="0"/>
        <v>78745771</v>
      </c>
      <c r="J40" s="78">
        <f t="shared" si="4"/>
        <v>71.536988653397174</v>
      </c>
      <c r="K40" s="49"/>
      <c r="L40" s="12"/>
      <c r="M40" s="5"/>
      <c r="N40" s="4"/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v>166828000</v>
      </c>
      <c r="E41" s="57">
        <f>14034000-4200000</f>
        <v>9834000</v>
      </c>
      <c r="F41" s="49">
        <f>E41+'Tháng 5.2023'!F41</f>
        <v>43359000</v>
      </c>
      <c r="G41" s="78">
        <f t="shared" si="3"/>
        <v>25.990241446279999</v>
      </c>
      <c r="H41" s="49">
        <v>20000000</v>
      </c>
      <c r="I41" s="49">
        <f t="shared" si="0"/>
        <v>63359000</v>
      </c>
      <c r="J41" s="78">
        <f t="shared" si="4"/>
        <v>37.978636679694056</v>
      </c>
      <c r="K41" s="49"/>
      <c r="L41" s="12"/>
      <c r="M41" s="5"/>
      <c r="N41" s="4"/>
      <c r="O41" s="14"/>
      <c r="P41" s="5"/>
      <c r="Q41" s="5"/>
    </row>
    <row r="42" spans="1:17" x14ac:dyDescent="0.25">
      <c r="A42" s="51"/>
      <c r="B42" s="56" t="s">
        <v>50</v>
      </c>
      <c r="C42" s="52"/>
      <c r="D42" s="52"/>
      <c r="E42" s="57"/>
      <c r="F42" s="49">
        <f>E42+'Tháng 5.2023'!F42</f>
        <v>0</v>
      </c>
      <c r="G42" s="78"/>
      <c r="H42" s="49"/>
      <c r="I42" s="49"/>
      <c r="J42" s="78"/>
      <c r="K42" s="49"/>
      <c r="L42" s="12"/>
      <c r="M42" s="5"/>
      <c r="N42" s="4"/>
      <c r="O42" s="14"/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125892000</v>
      </c>
      <c r="E43" s="53">
        <f>SUM(E44:E46)</f>
        <v>0</v>
      </c>
      <c r="F43" s="49">
        <f>E43+'Tháng 5.2023'!F43</f>
        <v>3895000</v>
      </c>
      <c r="G43" s="78">
        <f>F43/D43*100</f>
        <v>3.0939217742191718</v>
      </c>
      <c r="H43" s="53">
        <f>H44</f>
        <v>3000000</v>
      </c>
      <c r="I43" s="53">
        <f>F43+H43</f>
        <v>6895000</v>
      </c>
      <c r="J43" s="78">
        <f>I43/D43*100</f>
        <v>5.4769167222698822</v>
      </c>
      <c r="K43" s="53"/>
      <c r="L43" s="12"/>
      <c r="M43" s="5"/>
      <c r="N43" s="4"/>
      <c r="O43" s="14"/>
      <c r="P43" s="5"/>
      <c r="Q43" s="5"/>
    </row>
    <row r="44" spans="1:17" ht="63" x14ac:dyDescent="0.25">
      <c r="A44" s="51"/>
      <c r="B44" s="54" t="s">
        <v>132</v>
      </c>
      <c r="C44" s="52">
        <v>471</v>
      </c>
      <c r="D44" s="53">
        <v>125892000</v>
      </c>
      <c r="E44" s="57">
        <v>0</v>
      </c>
      <c r="F44" s="49">
        <f>E44+'Tháng 5.2023'!F44</f>
        <v>3895000</v>
      </c>
      <c r="G44" s="78">
        <f>F44/D44*100</f>
        <v>3.0939217742191718</v>
      </c>
      <c r="H44" s="49">
        <v>3000000</v>
      </c>
      <c r="I44" s="49">
        <f t="shared" si="0"/>
        <v>6895000</v>
      </c>
      <c r="J44" s="78">
        <f>I44/D44*100</f>
        <v>5.4769167222698822</v>
      </c>
      <c r="K44" s="57"/>
      <c r="L44" s="12"/>
      <c r="M44" s="5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49"/>
      <c r="F45" s="49">
        <f>E45+'Tháng 5.2023'!F45</f>
        <v>0</v>
      </c>
      <c r="G45" s="78"/>
      <c r="H45" s="49" t="e">
        <f>#REF!+G45</f>
        <v>#REF!</v>
      </c>
      <c r="I45" s="49" t="e">
        <f t="shared" si="0"/>
        <v>#REF!</v>
      </c>
      <c r="J45" s="78" t="e">
        <f>I45/D45*100</f>
        <v>#REF!</v>
      </c>
      <c r="K45" s="49"/>
      <c r="L45" s="12"/>
      <c r="M45" s="5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7"/>
      <c r="F46" s="49">
        <f>E46+'Tháng 5.2023'!F46</f>
        <v>0</v>
      </c>
      <c r="G46" s="78"/>
      <c r="H46" s="49" t="e">
        <f>#REF!+G46</f>
        <v>#REF!</v>
      </c>
      <c r="I46" s="49" t="e">
        <f t="shared" si="0"/>
        <v>#REF!</v>
      </c>
      <c r="J46" s="78" t="e">
        <f>I46/D46*100</f>
        <v>#REF!</v>
      </c>
      <c r="K46" s="49"/>
      <c r="L46" s="12"/>
      <c r="M46" s="5"/>
      <c r="N46" s="4"/>
      <c r="O46" s="14"/>
      <c r="P46" s="5"/>
      <c r="Q46" s="5"/>
    </row>
    <row r="47" spans="1:17" x14ac:dyDescent="0.25">
      <c r="A47" s="51">
        <v>12</v>
      </c>
      <c r="B47" s="52" t="s">
        <v>55</v>
      </c>
      <c r="C47" s="52">
        <v>390</v>
      </c>
      <c r="D47" s="53">
        <v>30518000</v>
      </c>
      <c r="E47" s="49">
        <v>8100000</v>
      </c>
      <c r="F47" s="49">
        <f>E47+'Tháng 5.2023'!F47</f>
        <v>17550000</v>
      </c>
      <c r="G47" s="78">
        <f>F47/D47*100</f>
        <v>57.507045022609603</v>
      </c>
      <c r="H47" s="57">
        <v>7000000</v>
      </c>
      <c r="I47" s="57">
        <f t="shared" si="0"/>
        <v>24550000</v>
      </c>
      <c r="J47" s="78">
        <f>I47/D47*100</f>
        <v>80.444327937610595</v>
      </c>
      <c r="K47" s="49"/>
      <c r="L47" s="12"/>
      <c r="M47" s="4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57"/>
      <c r="G48" s="78"/>
      <c r="H48" s="57"/>
      <c r="I48" s="57">
        <f t="shared" si="0"/>
        <v>0</v>
      </c>
      <c r="J48" s="78"/>
      <c r="K48" s="47"/>
      <c r="L48" s="18"/>
      <c r="M48" s="35"/>
      <c r="N48" s="35"/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122681000</v>
      </c>
      <c r="E49" s="60"/>
      <c r="F49" s="70"/>
      <c r="G49" s="78">
        <f>F49/D49*100</f>
        <v>0</v>
      </c>
      <c r="H49" s="70"/>
      <c r="I49" s="70"/>
      <c r="J49" s="78">
        <f>I49/D49*100</f>
        <v>0</v>
      </c>
      <c r="K49" s="49"/>
      <c r="L49" s="18"/>
      <c r="M49" s="5"/>
      <c r="N49" s="5"/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>
        <v>94325000</v>
      </c>
      <c r="E50" s="60"/>
      <c r="F50" s="70"/>
      <c r="G50" s="78"/>
      <c r="H50" s="70"/>
      <c r="I50" s="70"/>
      <c r="J50" s="78">
        <f>I50/D50*100</f>
        <v>0</v>
      </c>
      <c r="K50" s="49"/>
      <c r="L50" s="18"/>
      <c r="M50" s="5"/>
      <c r="N50" s="5"/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70">
        <f>F52</f>
        <v>35700000</v>
      </c>
      <c r="G51" s="78"/>
      <c r="H51" s="70"/>
      <c r="I51" s="70">
        <f t="shared" si="0"/>
        <v>35700000</v>
      </c>
      <c r="J51" s="78"/>
      <c r="K51" s="49"/>
      <c r="L51" s="18"/>
      <c r="M51" s="5"/>
      <c r="N51" s="5"/>
      <c r="O51" s="5"/>
      <c r="P51" s="4"/>
      <c r="Q51" s="4"/>
      <c r="R51" s="18"/>
    </row>
    <row r="52" spans="1:18" x14ac:dyDescent="0.25">
      <c r="A52" s="61"/>
      <c r="B52" s="62" t="s">
        <v>128</v>
      </c>
      <c r="C52" s="63"/>
      <c r="D52" s="64"/>
      <c r="E52" s="65"/>
      <c r="F52" s="57">
        <f>E52+'Tháng 5.2023'!F52</f>
        <v>35700000</v>
      </c>
      <c r="G52" s="78"/>
      <c r="H52" s="57"/>
      <c r="I52" s="57">
        <f t="shared" si="0"/>
        <v>35700000</v>
      </c>
      <c r="J52" s="78"/>
      <c r="K52" s="66"/>
      <c r="L52" s="37"/>
      <c r="M52" s="38"/>
      <c r="N52" s="38"/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5"/>
      <c r="F53" s="57" t="e">
        <f>#REF!+#REF!</f>
        <v>#REF!</v>
      </c>
      <c r="G53" s="78"/>
      <c r="H53" s="70" t="e">
        <f t="shared" ref="H53:H57" si="5">G53+F53</f>
        <v>#REF!</v>
      </c>
      <c r="I53" s="70" t="e">
        <f t="shared" si="0"/>
        <v>#REF!</v>
      </c>
      <c r="J53" s="78"/>
      <c r="K53" s="66"/>
      <c r="L53" s="37"/>
      <c r="M53" s="38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5"/>
      <c r="F54" s="57" t="e">
        <f>#REF!+#REF!</f>
        <v>#REF!</v>
      </c>
      <c r="G54" s="78"/>
      <c r="H54" s="70" t="e">
        <f t="shared" si="5"/>
        <v>#REF!</v>
      </c>
      <c r="I54" s="70" t="e">
        <f t="shared" si="0"/>
        <v>#REF!</v>
      </c>
      <c r="J54" s="78"/>
      <c r="K54" s="66"/>
      <c r="L54" s="37"/>
      <c r="M54" s="38"/>
      <c r="N54" s="38"/>
      <c r="O54" s="38"/>
      <c r="P54" s="38"/>
      <c r="Q54" s="38"/>
      <c r="R54" s="37"/>
    </row>
    <row r="55" spans="1:18" hidden="1" x14ac:dyDescent="0.25">
      <c r="A55" s="61"/>
      <c r="B55" s="62" t="s">
        <v>66</v>
      </c>
      <c r="C55" s="63"/>
      <c r="D55" s="64"/>
      <c r="E55" s="65"/>
      <c r="F55" s="57" t="e">
        <f>#REF!+#REF!</f>
        <v>#REF!</v>
      </c>
      <c r="G55" s="78"/>
      <c r="H55" s="70" t="e">
        <f t="shared" si="5"/>
        <v>#REF!</v>
      </c>
      <c r="I55" s="70" t="e">
        <f t="shared" si="0"/>
        <v>#REF!</v>
      </c>
      <c r="J55" s="78"/>
      <c r="K55" s="66"/>
      <c r="L55" s="37"/>
      <c r="M55" s="38"/>
      <c r="N55" s="38"/>
      <c r="O55" s="38"/>
      <c r="P55" s="38"/>
      <c r="Q55" s="38"/>
      <c r="R55" s="37"/>
    </row>
    <row r="56" spans="1:18" x14ac:dyDescent="0.25">
      <c r="A56" s="67" t="s">
        <v>67</v>
      </c>
      <c r="B56" s="68" t="s">
        <v>127</v>
      </c>
      <c r="C56" s="68"/>
      <c r="D56" s="69"/>
      <c r="E56" s="70"/>
      <c r="F56" s="57"/>
      <c r="G56" s="78"/>
      <c r="H56" s="70">
        <f t="shared" si="5"/>
        <v>0</v>
      </c>
      <c r="I56" s="70">
        <f t="shared" si="0"/>
        <v>0</v>
      </c>
      <c r="J56" s="78"/>
      <c r="K56" s="71"/>
      <c r="L56" s="39"/>
      <c r="M56" s="40"/>
      <c r="N56" s="40"/>
      <c r="O56" s="40"/>
      <c r="P56" s="40"/>
      <c r="Q56" s="40"/>
      <c r="R56" s="39"/>
    </row>
    <row r="57" spans="1:18" x14ac:dyDescent="0.25">
      <c r="A57" s="67" t="s">
        <v>68</v>
      </c>
      <c r="B57" s="68" t="s">
        <v>69</v>
      </c>
      <c r="C57" s="68"/>
      <c r="D57" s="69"/>
      <c r="E57" s="70"/>
      <c r="F57" s="57"/>
      <c r="G57" s="78"/>
      <c r="H57" s="70">
        <f t="shared" si="5"/>
        <v>0</v>
      </c>
      <c r="I57" s="70">
        <f t="shared" si="0"/>
        <v>0</v>
      </c>
      <c r="J57" s="78"/>
      <c r="K57" s="71"/>
      <c r="L57" s="39"/>
      <c r="M57" s="40"/>
      <c r="N57" s="40"/>
      <c r="O57" s="40"/>
      <c r="P57" s="40"/>
      <c r="Q57" s="40"/>
      <c r="R57" s="39"/>
    </row>
    <row r="58" spans="1:18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-11900000</v>
      </c>
      <c r="F58" s="70">
        <f>SUM(F59:F60)</f>
        <v>38100000</v>
      </c>
      <c r="G58" s="70"/>
      <c r="H58" s="70">
        <f t="shared" ref="H58" si="6">SUM(H59:H60)</f>
        <v>-38100000</v>
      </c>
      <c r="I58" s="70">
        <f t="shared" si="0"/>
        <v>0</v>
      </c>
      <c r="J58" s="78"/>
      <c r="K58" s="71"/>
      <c r="L58" s="39"/>
      <c r="M58" s="40"/>
      <c r="N58" s="40"/>
      <c r="O58" s="40"/>
      <c r="P58" s="40"/>
      <c r="Q58" s="40"/>
      <c r="R58" s="39"/>
    </row>
    <row r="59" spans="1:18" x14ac:dyDescent="0.25">
      <c r="A59" s="51">
        <v>1</v>
      </c>
      <c r="B59" s="72" t="s">
        <v>71</v>
      </c>
      <c r="C59" s="72">
        <v>610</v>
      </c>
      <c r="D59" s="53"/>
      <c r="E59" s="73"/>
      <c r="F59" s="57"/>
      <c r="G59" s="78"/>
      <c r="H59" s="57"/>
      <c r="I59" s="57"/>
      <c r="J59" s="78"/>
      <c r="K59" s="74"/>
      <c r="L59" s="2"/>
      <c r="M59" s="5"/>
      <c r="N59" s="5"/>
      <c r="O59" s="5"/>
      <c r="P59" s="5"/>
      <c r="Q59" s="5"/>
      <c r="R59" s="2"/>
    </row>
    <row r="60" spans="1:18" x14ac:dyDescent="0.25">
      <c r="A60" s="41">
        <v>2</v>
      </c>
      <c r="B60" s="42" t="s">
        <v>72</v>
      </c>
      <c r="C60" s="42">
        <v>620</v>
      </c>
      <c r="D60" s="43"/>
      <c r="E60" s="44">
        <v>-11900000</v>
      </c>
      <c r="F60" s="57">
        <f>E60+'Tháng 5.2023'!F60</f>
        <v>38100000</v>
      </c>
      <c r="G60" s="78"/>
      <c r="H60" s="57">
        <v>-38100000</v>
      </c>
      <c r="I60" s="57"/>
      <c r="J60" s="78"/>
      <c r="K60" s="44"/>
      <c r="L60" s="2"/>
      <c r="M60" s="5"/>
      <c r="N60" s="5"/>
      <c r="O60" s="5"/>
      <c r="P60" s="5"/>
      <c r="Q60" s="5"/>
      <c r="R60" s="2"/>
    </row>
    <row r="61" spans="1:18" x14ac:dyDescent="0.25">
      <c r="A61" s="9"/>
      <c r="B61" s="20"/>
      <c r="C61" s="20"/>
      <c r="D61" s="21"/>
      <c r="E61" s="22"/>
      <c r="F61" s="23"/>
      <c r="G61" s="88"/>
      <c r="H61" s="88"/>
      <c r="I61" s="88"/>
      <c r="J61" s="88"/>
      <c r="K61" s="5"/>
      <c r="L61" s="5"/>
      <c r="M61" s="2"/>
      <c r="N61" s="5"/>
      <c r="O61" s="5"/>
      <c r="P61" s="5"/>
      <c r="Q61" s="5"/>
      <c r="R61" s="5"/>
    </row>
    <row r="62" spans="1:18" x14ac:dyDescent="0.25">
      <c r="A62" s="1"/>
      <c r="B62" s="18"/>
      <c r="C62" s="36"/>
      <c r="D62" s="36"/>
      <c r="E62" s="36"/>
      <c r="F62" s="143" t="s">
        <v>131</v>
      </c>
      <c r="G62" s="143"/>
      <c r="H62" s="143"/>
      <c r="I62" s="143"/>
      <c r="J62" s="143"/>
      <c r="K62" s="143"/>
      <c r="L62" s="97"/>
      <c r="M62" s="18"/>
      <c r="N62" s="1"/>
      <c r="O62" s="1"/>
      <c r="P62" s="1"/>
      <c r="Q62" s="4"/>
      <c r="R62" s="4"/>
    </row>
    <row r="63" spans="1:18" x14ac:dyDescent="0.25">
      <c r="A63" s="1"/>
      <c r="B63" s="18"/>
      <c r="C63" s="36"/>
      <c r="D63" s="36"/>
      <c r="E63" s="36"/>
      <c r="F63" s="141" t="s">
        <v>110</v>
      </c>
      <c r="G63" s="141"/>
      <c r="H63" s="141"/>
      <c r="I63" s="141"/>
      <c r="J63" s="141"/>
      <c r="K63" s="141"/>
      <c r="L63" s="18"/>
      <c r="M63" s="18"/>
      <c r="N63" s="1"/>
      <c r="O63" s="1"/>
      <c r="P63" s="1"/>
      <c r="Q63" s="4"/>
      <c r="R63" s="4"/>
    </row>
    <row r="64" spans="1:18" x14ac:dyDescent="0.25">
      <c r="A64" s="1"/>
      <c r="B64" s="1" t="s">
        <v>74</v>
      </c>
      <c r="C64" s="1"/>
      <c r="D64" s="24"/>
      <c r="E64" s="24"/>
      <c r="F64" s="136" t="s">
        <v>77</v>
      </c>
      <c r="G64" s="136"/>
      <c r="H64" s="136"/>
      <c r="I64" s="136"/>
      <c r="J64" s="136"/>
      <c r="K64" s="136"/>
      <c r="L64" s="24"/>
      <c r="M64" s="18"/>
      <c r="N64" s="90"/>
      <c r="O64" s="90"/>
      <c r="P64" s="90"/>
      <c r="Q64" s="4"/>
      <c r="R64" s="4"/>
    </row>
    <row r="65" spans="1:18" x14ac:dyDescent="0.25">
      <c r="A65" s="1"/>
      <c r="B65" s="1"/>
      <c r="C65" s="1"/>
      <c r="D65" s="21"/>
      <c r="E65" s="90"/>
      <c r="F65" s="90"/>
      <c r="G65" s="90"/>
      <c r="H65" s="90"/>
      <c r="I65" s="90"/>
      <c r="J65" s="90"/>
      <c r="K65" s="89"/>
      <c r="L65" s="90"/>
      <c r="M65" s="18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90"/>
      <c r="F66" s="90"/>
      <c r="G66" s="90"/>
      <c r="H66" s="90"/>
      <c r="I66" s="90"/>
      <c r="J66" s="90"/>
      <c r="K66" s="89"/>
      <c r="L66" s="90"/>
      <c r="M66" s="18"/>
      <c r="N66" s="90"/>
      <c r="O66" s="90"/>
      <c r="P66" s="90"/>
      <c r="Q66" s="4"/>
      <c r="R66" s="4"/>
    </row>
    <row r="67" spans="1:18" x14ac:dyDescent="0.25">
      <c r="A67" s="9"/>
      <c r="B67" s="135"/>
      <c r="C67" s="135"/>
      <c r="D67" s="21"/>
      <c r="E67" s="11"/>
      <c r="F67" s="11"/>
      <c r="G67" s="11"/>
      <c r="H67" s="11"/>
      <c r="I67" s="11"/>
      <c r="J67" s="11"/>
      <c r="K67" s="88"/>
      <c r="L67" s="5"/>
      <c r="M67" s="2"/>
      <c r="N67" s="5"/>
      <c r="O67" s="5"/>
      <c r="P67" s="5"/>
      <c r="Q67" s="5"/>
      <c r="R67" s="5"/>
    </row>
    <row r="68" spans="1:18" x14ac:dyDescent="0.25">
      <c r="A68" s="9"/>
      <c r="B68" s="91"/>
      <c r="C68" s="2"/>
      <c r="D68" s="21"/>
      <c r="E68" s="11"/>
      <c r="F68" s="90"/>
      <c r="G68" s="90"/>
      <c r="H68" s="90"/>
      <c r="I68" s="90"/>
      <c r="J68" s="90"/>
      <c r="K68" s="88"/>
      <c r="L68" s="5"/>
      <c r="M68" s="2"/>
      <c r="N68" s="5"/>
      <c r="O68" s="5"/>
      <c r="P68" s="5"/>
      <c r="Q68" s="5"/>
      <c r="R68" s="5"/>
    </row>
    <row r="69" spans="1:18" x14ac:dyDescent="0.25">
      <c r="A69" s="9"/>
      <c r="B69" s="1" t="s">
        <v>75</v>
      </c>
      <c r="C69" s="2"/>
      <c r="D69" s="21"/>
      <c r="E69" s="11"/>
      <c r="F69" s="136" t="s">
        <v>78</v>
      </c>
      <c r="G69" s="136"/>
      <c r="H69" s="136"/>
      <c r="I69" s="136"/>
      <c r="J69" s="136"/>
      <c r="K69" s="136"/>
      <c r="L69" s="24"/>
      <c r="M69" s="2"/>
      <c r="N69" s="5"/>
      <c r="O69" s="5"/>
      <c r="P69" s="5"/>
      <c r="Q69" s="5"/>
      <c r="R69" s="5"/>
    </row>
    <row r="70" spans="1:18" x14ac:dyDescent="0.25">
      <c r="A70" s="9"/>
      <c r="B70" s="2"/>
      <c r="C70" s="2"/>
      <c r="D70" s="21"/>
      <c r="E70" s="11"/>
      <c r="F70" s="11"/>
      <c r="G70" s="88"/>
      <c r="H70" s="88"/>
      <c r="I70" s="88"/>
      <c r="J70" s="88"/>
      <c r="K70" s="5"/>
      <c r="L70" s="5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8"/>
      <c r="H71" s="88"/>
      <c r="I71" s="88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8"/>
      <c r="H72" s="88"/>
      <c r="I72" s="88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8"/>
      <c r="H73" s="88"/>
      <c r="I73" s="88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8"/>
      <c r="H74" s="88"/>
      <c r="I74" s="88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8"/>
      <c r="H75" s="88"/>
      <c r="I75" s="88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8"/>
      <c r="H76" s="88"/>
      <c r="I76" s="88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8"/>
      <c r="H77" s="88"/>
      <c r="I77" s="88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8"/>
      <c r="H78" s="88"/>
      <c r="I78" s="88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8"/>
      <c r="H79" s="88"/>
      <c r="I79" s="88"/>
      <c r="J79" s="88"/>
      <c r="K79" s="5"/>
      <c r="L79" s="5"/>
      <c r="M79" s="2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11"/>
      <c r="F80" s="11"/>
      <c r="G80" s="88"/>
      <c r="H80" s="88"/>
      <c r="I80" s="88"/>
      <c r="J80" s="88"/>
      <c r="K80" s="5"/>
      <c r="L80" s="5"/>
      <c r="M80" s="2"/>
      <c r="N80" s="5"/>
      <c r="O80" s="5"/>
      <c r="P80" s="5"/>
      <c r="Q80" s="5"/>
      <c r="R80" s="5"/>
    </row>
  </sheetData>
  <mergeCells count="23">
    <mergeCell ref="A4:K4"/>
    <mergeCell ref="A1:B1"/>
    <mergeCell ref="E1:K1"/>
    <mergeCell ref="A2:B2"/>
    <mergeCell ref="E2:K2"/>
    <mergeCell ref="A3:K3"/>
    <mergeCell ref="B67:C67"/>
    <mergeCell ref="G5: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F69:K69"/>
    <mergeCell ref="J6:J7"/>
    <mergeCell ref="K6:K7"/>
    <mergeCell ref="F62:K62"/>
    <mergeCell ref="F63:K63"/>
    <mergeCell ref="F64:K64"/>
  </mergeCells>
  <pageMargins left="0.31496062992125984" right="0.31496062992125984" top="0.55118110236220474" bottom="0.35433070866141736" header="0.31496062992125984" footer="0.31496062992125984"/>
  <pageSetup paperSize="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80"/>
  <sheetViews>
    <sheetView topLeftCell="A3" zoomScaleNormal="100" workbookViewId="0">
      <selection activeCell="H35" sqref="H35"/>
    </sheetView>
  </sheetViews>
  <sheetFormatPr defaultRowHeight="15.75" x14ac:dyDescent="0.25"/>
  <cols>
    <col min="1" max="1" width="4.5" bestFit="1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3.375" customWidth="1"/>
    <col min="7" max="7" width="9.625" style="86" customWidth="1"/>
    <col min="8" max="8" width="12.25" style="86" customWidth="1"/>
    <col min="9" max="9" width="12.5" style="86" customWidth="1"/>
    <col min="10" max="10" width="9.875" style="86" customWidth="1"/>
    <col min="11" max="11" width="10.125" customWidth="1"/>
    <col min="14" max="14" width="16.75" bestFit="1" customWidth="1"/>
  </cols>
  <sheetData>
    <row r="1" spans="1:18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x14ac:dyDescent="0.25">
      <c r="A2" s="135" t="s">
        <v>1</v>
      </c>
      <c r="B2" s="135"/>
      <c r="C2" s="25"/>
      <c r="D2" s="26"/>
      <c r="E2" s="135"/>
      <c r="F2" s="135"/>
      <c r="G2" s="135"/>
      <c r="H2" s="135"/>
      <c r="I2" s="135"/>
      <c r="J2" s="135"/>
      <c r="K2" s="135"/>
      <c r="L2" s="25"/>
      <c r="M2" s="25"/>
      <c r="N2" s="25"/>
      <c r="O2" s="25"/>
      <c r="P2" s="25"/>
      <c r="Q2" s="27"/>
      <c r="R2" s="27"/>
    </row>
    <row r="3" spans="1:18" ht="18.75" x14ac:dyDescent="0.3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7"/>
      <c r="N3" s="93"/>
      <c r="O3" s="93"/>
      <c r="P3" s="93"/>
      <c r="Q3" s="8"/>
      <c r="R3" s="8"/>
    </row>
    <row r="4" spans="1:18" ht="18.75" x14ac:dyDescent="0.3">
      <c r="A4" s="137" t="s">
        <v>149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90"/>
      <c r="F5" s="90"/>
      <c r="G5" s="134" t="s">
        <v>3</v>
      </c>
      <c r="H5" s="134"/>
      <c r="I5" s="134"/>
      <c r="J5" s="134"/>
      <c r="K5" s="134"/>
      <c r="L5" s="5"/>
      <c r="M5" s="2"/>
      <c r="N5" s="5"/>
      <c r="O5" s="5"/>
      <c r="P5" s="5"/>
      <c r="Q5" s="5"/>
      <c r="R5" s="5"/>
    </row>
    <row r="6" spans="1:18" ht="15.6" customHeight="1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150</v>
      </c>
      <c r="F6" s="142" t="s">
        <v>151</v>
      </c>
      <c r="G6" s="142" t="s">
        <v>9</v>
      </c>
      <c r="H6" s="142" t="s">
        <v>152</v>
      </c>
      <c r="I6" s="142" t="s">
        <v>126</v>
      </c>
      <c r="J6" s="142" t="s">
        <v>130</v>
      </c>
      <c r="K6" s="142" t="s">
        <v>107</v>
      </c>
      <c r="L6" s="9"/>
      <c r="M6" s="10"/>
      <c r="N6" s="10"/>
      <c r="O6" s="10"/>
      <c r="P6" s="11"/>
      <c r="Q6" s="11"/>
      <c r="R6" s="9"/>
    </row>
    <row r="7" spans="1:18" ht="28.15" customHeight="1" x14ac:dyDescent="0.25">
      <c r="A7" s="138"/>
      <c r="B7" s="138"/>
      <c r="C7" s="138"/>
      <c r="D7" s="139"/>
      <c r="E7" s="140"/>
      <c r="F7" s="142"/>
      <c r="G7" s="142"/>
      <c r="H7" s="142"/>
      <c r="I7" s="142"/>
      <c r="J7" s="142"/>
      <c r="K7" s="142"/>
      <c r="L7" s="9"/>
      <c r="M7" s="11"/>
      <c r="N7" s="11"/>
      <c r="O7" s="11"/>
      <c r="P7" s="11"/>
      <c r="Q7" s="11"/>
      <c r="R7" s="9"/>
    </row>
    <row r="8" spans="1:18" hidden="1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 t="s">
        <v>15</v>
      </c>
      <c r="G8" s="81">
        <v>7</v>
      </c>
      <c r="H8" s="31">
        <v>8</v>
      </c>
      <c r="I8" s="31"/>
      <c r="J8" s="81"/>
      <c r="K8" s="31"/>
      <c r="L8" s="32"/>
      <c r="M8" s="33"/>
      <c r="N8" s="33"/>
      <c r="O8" s="33"/>
      <c r="P8" s="33"/>
      <c r="Q8" s="33"/>
      <c r="R8" s="34"/>
    </row>
    <row r="9" spans="1:18" x14ac:dyDescent="0.25">
      <c r="A9" s="92"/>
      <c r="B9" s="45" t="s">
        <v>16</v>
      </c>
      <c r="C9" s="45">
        <v>100</v>
      </c>
      <c r="D9" s="46">
        <f>D10+D58</f>
        <v>6526260000</v>
      </c>
      <c r="E9" s="46">
        <f>E10+E58</f>
        <v>490905425</v>
      </c>
      <c r="F9" s="46">
        <f>F10+F58</f>
        <v>3136809909</v>
      </c>
      <c r="G9" s="75">
        <f>F9/D9*100</f>
        <v>48.064433672578168</v>
      </c>
      <c r="H9" s="46">
        <f>H10+H58</f>
        <v>500000000</v>
      </c>
      <c r="I9" s="46">
        <f>F9+H9</f>
        <v>3636809909</v>
      </c>
      <c r="J9" s="75">
        <f>I9/D9*100</f>
        <v>55.725789487394003</v>
      </c>
      <c r="K9" s="46"/>
      <c r="L9" s="12"/>
      <c r="M9" s="15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6526260000</v>
      </c>
      <c r="E10" s="46">
        <f>E14+E48+E49+E50+E51+E56+E57</f>
        <v>492596048</v>
      </c>
      <c r="F10" s="46">
        <f>F14+F48+F49+F50+F51+F56+F57</f>
        <v>3100400532</v>
      </c>
      <c r="G10" s="75">
        <f>F10/D10*100</f>
        <v>47.506543288192624</v>
      </c>
      <c r="H10" s="46">
        <f>H14+H48+H49+H50+H51+H56+H57</f>
        <v>536409377</v>
      </c>
      <c r="I10" s="46">
        <f t="shared" ref="I10:I58" si="0">F10+H10</f>
        <v>3636809909</v>
      </c>
      <c r="J10" s="75">
        <f>I10/D10*100</f>
        <v>55.725789487394003</v>
      </c>
      <c r="K10" s="48"/>
      <c r="L10" s="12"/>
      <c r="M10" s="13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>
        <f t="shared" si="0"/>
        <v>0</v>
      </c>
      <c r="J11" s="75"/>
      <c r="K11" s="49"/>
      <c r="L11" s="12"/>
      <c r="M11" s="13"/>
      <c r="N11" s="4"/>
      <c r="O11" s="14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>
        <f t="shared" si="0"/>
        <v>0</v>
      </c>
      <c r="J12" s="75"/>
      <c r="K12" s="49"/>
      <c r="L12" s="12"/>
      <c r="M12" s="5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>
        <f t="shared" si="0"/>
        <v>0</v>
      </c>
      <c r="J13" s="75"/>
      <c r="K13" s="49"/>
      <c r="L13" s="12"/>
      <c r="M13" s="5"/>
      <c r="N13" s="4"/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6309254000</v>
      </c>
      <c r="E14" s="46">
        <f>E15+E18+E19+E20+E21+E23+E24+E25+E26+E32+E43+E47</f>
        <v>492596048</v>
      </c>
      <c r="F14" s="46">
        <f t="shared" ref="F14" si="1">F15+F18+F19+F20+F21+F23+F24+F25+F26+F32+F43+F47</f>
        <v>3064700532</v>
      </c>
      <c r="G14" s="75">
        <f>F14/D14*100</f>
        <v>48.57468936898087</v>
      </c>
      <c r="H14" s="46">
        <f t="shared" ref="H14" si="2">H15+H18+H19+H20+H21+H23+H24+H25+H26+H32+H43+H47</f>
        <v>536409377</v>
      </c>
      <c r="I14" s="46">
        <f t="shared" si="0"/>
        <v>3601109909</v>
      </c>
      <c r="J14" s="75">
        <f>I14/D14*100</f>
        <v>57.076635510315491</v>
      </c>
      <c r="K14" s="46"/>
      <c r="L14" s="12"/>
      <c r="M14" s="17"/>
      <c r="N14" s="4"/>
      <c r="O14" s="14"/>
      <c r="P14" s="4"/>
      <c r="Q14" s="4"/>
      <c r="R14" s="18"/>
    </row>
    <row r="15" spans="1:18" ht="31.5" x14ac:dyDescent="0.25">
      <c r="A15" s="51">
        <v>1</v>
      </c>
      <c r="B15" s="54" t="s">
        <v>144</v>
      </c>
      <c r="C15" s="55">
        <v>410</v>
      </c>
      <c r="D15" s="53">
        <f>SUM(D16:D17)</f>
        <v>1905955000</v>
      </c>
      <c r="E15" s="53">
        <f>SUM(E16:E17)</f>
        <v>162438659</v>
      </c>
      <c r="F15" s="53">
        <f>SUM(F16:F17)</f>
        <v>1090241954</v>
      </c>
      <c r="G15" s="78">
        <f>F15/D15*100</f>
        <v>57.201872761948735</v>
      </c>
      <c r="H15" s="53">
        <f>SUM(H16:H17)</f>
        <v>160000000</v>
      </c>
      <c r="I15" s="53">
        <f t="shared" si="0"/>
        <v>1250241954</v>
      </c>
      <c r="J15" s="78">
        <f>I15/D15*100</f>
        <v>65.596614505589059</v>
      </c>
      <c r="K15" s="49"/>
      <c r="L15" s="12"/>
      <c r="M15" s="5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v>1008375000</v>
      </c>
      <c r="E16" s="57">
        <v>83246494</v>
      </c>
      <c r="F16" s="49">
        <f>E16+'Tháng 6.2023'!F16</f>
        <v>647177828</v>
      </c>
      <c r="G16" s="78">
        <f>F16/D16*100</f>
        <v>64.180273013511837</v>
      </c>
      <c r="H16" s="49">
        <v>80000000</v>
      </c>
      <c r="I16" s="49">
        <f t="shared" si="0"/>
        <v>727177828</v>
      </c>
      <c r="J16" s="78">
        <f>I16/D16*100</f>
        <v>72.113829478120735</v>
      </c>
      <c r="K16" s="49"/>
      <c r="L16" s="12"/>
      <c r="M16" s="6"/>
      <c r="N16" s="4"/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v>897580000</v>
      </c>
      <c r="E17" s="57">
        <v>79192165</v>
      </c>
      <c r="F17" s="49">
        <f>E17+'Tháng 6.2023'!F17</f>
        <v>443064126</v>
      </c>
      <c r="G17" s="78">
        <f>F17/D17*100</f>
        <v>49.362076472292166</v>
      </c>
      <c r="H17" s="49">
        <v>80000000</v>
      </c>
      <c r="I17" s="49">
        <f t="shared" si="0"/>
        <v>523064126</v>
      </c>
      <c r="J17" s="78">
        <f>I17/D17*100</f>
        <v>58.274931036787805</v>
      </c>
      <c r="K17" s="49"/>
      <c r="L17" s="12"/>
      <c r="M17" s="6"/>
      <c r="N17" s="4"/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7"/>
      <c r="F18" s="49">
        <f>E18+'Tháng 6.2023'!F18</f>
        <v>0</v>
      </c>
      <c r="G18" s="78"/>
      <c r="H18" s="49"/>
      <c r="I18" s="49">
        <f t="shared" si="0"/>
        <v>0</v>
      </c>
      <c r="J18" s="78"/>
      <c r="K18" s="49"/>
      <c r="L18" s="12"/>
      <c r="M18" s="6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7"/>
      <c r="F19" s="49">
        <f>E19+'Tháng 6.2023'!F19</f>
        <v>0</v>
      </c>
      <c r="G19" s="78"/>
      <c r="H19" s="49"/>
      <c r="I19" s="49">
        <f t="shared" si="0"/>
        <v>0</v>
      </c>
      <c r="J19" s="78"/>
      <c r="K19" s="49"/>
      <c r="L19" s="12"/>
      <c r="M19" s="6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7"/>
      <c r="F20" s="49">
        <f>E20+'Tháng 6.2023'!F20</f>
        <v>0</v>
      </c>
      <c r="G20" s="78"/>
      <c r="H20" s="49"/>
      <c r="I20" s="49">
        <f t="shared" si="0"/>
        <v>0</v>
      </c>
      <c r="J20" s="78"/>
      <c r="K20" s="49"/>
      <c r="L20" s="12"/>
      <c r="M20" s="6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3282000</v>
      </c>
      <c r="F21" s="49">
        <f>E21+'Tháng 6.2023'!F21</f>
        <v>56184200</v>
      </c>
      <c r="G21" s="78">
        <f>F21/D21*100</f>
        <v>34.942161301557292</v>
      </c>
      <c r="H21" s="49">
        <v>20000000</v>
      </c>
      <c r="I21" s="49">
        <f t="shared" si="0"/>
        <v>76184200</v>
      </c>
      <c r="J21" s="78">
        <f>I21/D21*100</f>
        <v>47.380591074182796</v>
      </c>
      <c r="K21" s="49"/>
      <c r="L21" s="12"/>
      <c r="M21" s="5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53">
        <v>86488000</v>
      </c>
      <c r="E22" s="57">
        <v>3282000</v>
      </c>
      <c r="F22" s="49">
        <f>E22+'Tháng 6.2023'!F22</f>
        <v>55884200</v>
      </c>
      <c r="G22" s="78">
        <f>F22/D22*100</f>
        <v>64.614975487928959</v>
      </c>
      <c r="H22" s="49">
        <v>20000000</v>
      </c>
      <c r="I22" s="49">
        <f t="shared" si="0"/>
        <v>75884200</v>
      </c>
      <c r="J22" s="78">
        <f>I22/D22*100</f>
        <v>87.739570807510873</v>
      </c>
      <c r="K22" s="49"/>
      <c r="L22" s="12"/>
      <c r="M22" s="5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0"/>
      <c r="F23" s="49">
        <f>E23+'Tháng 6.2023'!F23</f>
        <v>0</v>
      </c>
      <c r="G23" s="78"/>
      <c r="H23" s="49"/>
      <c r="I23" s="49"/>
      <c r="J23" s="78"/>
      <c r="K23" s="49"/>
      <c r="L23" s="12"/>
      <c r="M23" s="5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13000000</v>
      </c>
      <c r="E24" s="57">
        <v>0</v>
      </c>
      <c r="F24" s="49">
        <f>E24+'Tháng 6.2023'!F24</f>
        <v>2744000</v>
      </c>
      <c r="G24" s="78">
        <f>F24/D24*100</f>
        <v>21.107692307692307</v>
      </c>
      <c r="H24" s="49">
        <v>5000000</v>
      </c>
      <c r="I24" s="49">
        <f t="shared" si="0"/>
        <v>7744000</v>
      </c>
      <c r="J24" s="78">
        <f>I24/D24*100</f>
        <v>59.569230769230771</v>
      </c>
      <c r="K24" s="49"/>
      <c r="L24" s="12"/>
      <c r="M24" s="5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50000000</v>
      </c>
      <c r="E25" s="57">
        <v>4000000</v>
      </c>
      <c r="F25" s="49">
        <f>E25+'Tháng 6.2023'!F25</f>
        <v>23324000</v>
      </c>
      <c r="G25" s="78">
        <f>F25/D25*100</f>
        <v>46.648000000000003</v>
      </c>
      <c r="H25" s="49">
        <v>6000000</v>
      </c>
      <c r="I25" s="49">
        <f t="shared" si="0"/>
        <v>29324000</v>
      </c>
      <c r="J25" s="78">
        <f>I25/D25*100</f>
        <v>58.648000000000003</v>
      </c>
      <c r="K25" s="49"/>
      <c r="L25" s="12"/>
      <c r="M25" s="5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f>D27</f>
        <v>323264000</v>
      </c>
      <c r="E26" s="53"/>
      <c r="F26" s="49">
        <f>E26+'Tháng 6.2023'!F26</f>
        <v>0</v>
      </c>
      <c r="G26" s="78">
        <f>F26/D26*100</f>
        <v>0</v>
      </c>
      <c r="H26" s="49">
        <f>H27</f>
        <v>50000000</v>
      </c>
      <c r="I26" s="49">
        <f>F26+H26</f>
        <v>50000000</v>
      </c>
      <c r="J26" s="78">
        <f>I26/D26*100</f>
        <v>15.467234211047318</v>
      </c>
      <c r="K26" s="53"/>
      <c r="L26" s="12"/>
      <c r="M26" s="5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v>323264000</v>
      </c>
      <c r="E27" s="53"/>
      <c r="F27" s="49">
        <f>E27+'Tháng 6.2023'!F27</f>
        <v>0</v>
      </c>
      <c r="G27" s="78">
        <f>F27/D27*100</f>
        <v>0</v>
      </c>
      <c r="H27" s="49">
        <v>50000000</v>
      </c>
      <c r="I27" s="49">
        <f t="shared" si="0"/>
        <v>50000000</v>
      </c>
      <c r="J27" s="78">
        <f>I27/D27*100</f>
        <v>15.467234211047318</v>
      </c>
      <c r="K27" s="49"/>
      <c r="L27" s="12"/>
      <c r="M27" s="5"/>
      <c r="N27" s="4"/>
      <c r="O27" s="14"/>
      <c r="P27" s="5"/>
      <c r="Q27" s="5"/>
    </row>
    <row r="28" spans="1:17" hidden="1" x14ac:dyDescent="0.25">
      <c r="A28" s="51"/>
      <c r="B28" s="52" t="s">
        <v>36</v>
      </c>
      <c r="C28" s="52"/>
      <c r="D28" s="53"/>
      <c r="E28" s="50"/>
      <c r="F28" s="49">
        <f>E28+'Tháng 6.2023'!F28</f>
        <v>0</v>
      </c>
      <c r="G28" s="78"/>
      <c r="H28" s="49"/>
      <c r="I28" s="49"/>
      <c r="J28" s="78"/>
      <c r="K28" s="49"/>
      <c r="L28" s="12"/>
      <c r="M28" s="5"/>
      <c r="N28" s="4"/>
      <c r="O28" s="14"/>
      <c r="P28" s="5"/>
      <c r="Q28" s="5"/>
    </row>
    <row r="29" spans="1:17" hidden="1" x14ac:dyDescent="0.25">
      <c r="A29" s="51"/>
      <c r="B29" s="52" t="s">
        <v>37</v>
      </c>
      <c r="C29" s="52"/>
      <c r="D29" s="53"/>
      <c r="E29" s="50"/>
      <c r="F29" s="49">
        <f>E29+'Tháng 6.2023'!F29</f>
        <v>0</v>
      </c>
      <c r="G29" s="78"/>
      <c r="H29" s="49"/>
      <c r="I29" s="49"/>
      <c r="J29" s="78"/>
      <c r="K29" s="49"/>
      <c r="L29" s="12"/>
      <c r="M29" s="5"/>
      <c r="N29" s="4"/>
      <c r="O29" s="14"/>
      <c r="P29" s="5"/>
      <c r="Q29" s="5"/>
    </row>
    <row r="30" spans="1:17" hidden="1" x14ac:dyDescent="0.25">
      <c r="A30" s="51"/>
      <c r="B30" s="52" t="s">
        <v>38</v>
      </c>
      <c r="C30" s="52"/>
      <c r="D30" s="53"/>
      <c r="E30" s="50"/>
      <c r="F30" s="49">
        <f>E30+'Tháng 6.2023'!F30</f>
        <v>0</v>
      </c>
      <c r="G30" s="78"/>
      <c r="H30" s="49"/>
      <c r="I30" s="49"/>
      <c r="J30" s="78"/>
      <c r="K30" s="49"/>
      <c r="L30" s="12"/>
      <c r="M30" s="5"/>
      <c r="N30" s="4"/>
      <c r="O30" s="14"/>
      <c r="P30" s="5"/>
      <c r="Q30" s="5"/>
    </row>
    <row r="31" spans="1:17" hidden="1" x14ac:dyDescent="0.25">
      <c r="A31" s="51"/>
      <c r="B31" s="52" t="s">
        <v>39</v>
      </c>
      <c r="C31" s="52"/>
      <c r="D31" s="53"/>
      <c r="E31" s="50"/>
      <c r="F31" s="49">
        <f>E31+'Tháng 6.2023'!F31</f>
        <v>0</v>
      </c>
      <c r="G31" s="78"/>
      <c r="H31" s="49"/>
      <c r="I31" s="49">
        <f t="shared" si="0"/>
        <v>0</v>
      </c>
      <c r="J31" s="78"/>
      <c r="K31" s="49"/>
      <c r="L31" s="12"/>
      <c r="M31" s="5"/>
      <c r="N31" s="4"/>
      <c r="O31" s="14"/>
      <c r="P31" s="5"/>
      <c r="Q31" s="5"/>
    </row>
    <row r="32" spans="1:17" ht="31.5" x14ac:dyDescent="0.25">
      <c r="A32" s="51">
        <v>10</v>
      </c>
      <c r="B32" s="54" t="s">
        <v>40</v>
      </c>
      <c r="C32" s="52">
        <v>480</v>
      </c>
      <c r="D32" s="49">
        <f>SUM(D34:D42)</f>
        <v>3699833000</v>
      </c>
      <c r="E32" s="49">
        <f>SUM(E34:E42)</f>
        <v>322875389</v>
      </c>
      <c r="F32" s="49">
        <f>SUM(F34:F42)</f>
        <v>1870761378</v>
      </c>
      <c r="G32" s="78">
        <f>F32/D32*100</f>
        <v>50.563400510239241</v>
      </c>
      <c r="H32" s="49">
        <f>SUM(H34:H42)</f>
        <v>287409377</v>
      </c>
      <c r="I32" s="49">
        <f t="shared" si="0"/>
        <v>2158170755</v>
      </c>
      <c r="J32" s="78">
        <f>I32/D32*100</f>
        <v>58.331572127714956</v>
      </c>
      <c r="K32" s="49"/>
      <c r="L32" s="12"/>
      <c r="M32" s="5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49">
        <f>E33+'Tháng 6.2023'!F33</f>
        <v>0</v>
      </c>
      <c r="G33" s="78"/>
      <c r="H33" s="49"/>
      <c r="I33" s="49">
        <f t="shared" si="0"/>
        <v>0</v>
      </c>
      <c r="J33" s="78"/>
      <c r="K33" s="49"/>
      <c r="L33" s="12"/>
      <c r="M33" s="5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v>2115331000</v>
      </c>
      <c r="E34" s="57">
        <v>198579330</v>
      </c>
      <c r="F34" s="49">
        <f>E34+'Tháng 6.2023'!F34</f>
        <v>1084389408</v>
      </c>
      <c r="G34" s="78">
        <f t="shared" ref="G34:G41" si="3">F34/D34*100</f>
        <v>51.263344034574253</v>
      </c>
      <c r="H34" s="49">
        <f>181100000-11690623</f>
        <v>169409377</v>
      </c>
      <c r="I34" s="49">
        <f t="shared" si="0"/>
        <v>1253798785</v>
      </c>
      <c r="J34" s="78">
        <f t="shared" ref="J34:J41" si="4">I34/D34*100</f>
        <v>59.271990293717622</v>
      </c>
      <c r="K34" s="49"/>
      <c r="L34" s="12"/>
      <c r="M34" s="5"/>
      <c r="N34" s="4"/>
      <c r="O34" s="14"/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v>700092000</v>
      </c>
      <c r="E35" s="57">
        <v>55616700</v>
      </c>
      <c r="F35" s="49">
        <f>E35+'Tháng 6.2023'!F35</f>
        <v>350930560</v>
      </c>
      <c r="G35" s="78">
        <f t="shared" si="3"/>
        <v>50.126349108402898</v>
      </c>
      <c r="H35" s="49">
        <v>50000000</v>
      </c>
      <c r="I35" s="49">
        <f t="shared" si="0"/>
        <v>400930560</v>
      </c>
      <c r="J35" s="78">
        <f t="shared" si="4"/>
        <v>57.268267599115539</v>
      </c>
      <c r="K35" s="49"/>
      <c r="L35" s="12"/>
      <c r="M35" s="5"/>
      <c r="N35" s="4"/>
      <c r="O35" s="14"/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v>253344000</v>
      </c>
      <c r="E36" s="57">
        <f>21976000-1000000</f>
        <v>20976000</v>
      </c>
      <c r="F36" s="49">
        <f>E36+'Tháng 6.2023'!F36</f>
        <v>129108800</v>
      </c>
      <c r="G36" s="78">
        <f t="shared" si="3"/>
        <v>50.96185423771631</v>
      </c>
      <c r="H36" s="49">
        <v>20000000</v>
      </c>
      <c r="I36" s="49">
        <f t="shared" si="0"/>
        <v>149108800</v>
      </c>
      <c r="J36" s="78">
        <f t="shared" si="4"/>
        <v>58.856258683844885</v>
      </c>
      <c r="K36" s="49"/>
      <c r="L36" s="12"/>
      <c r="M36" s="5"/>
      <c r="N36" s="4"/>
      <c r="O36" s="14"/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v>120157000</v>
      </c>
      <c r="E37" s="57">
        <v>9721753</v>
      </c>
      <c r="F37" s="49">
        <f>E37+'Tháng 6.2023'!F37</f>
        <v>64533784</v>
      </c>
      <c r="G37" s="78">
        <f t="shared" si="3"/>
        <v>53.707885516449316</v>
      </c>
      <c r="H37" s="49">
        <v>10000000</v>
      </c>
      <c r="I37" s="49">
        <f t="shared" si="0"/>
        <v>74533784</v>
      </c>
      <c r="J37" s="78">
        <f t="shared" si="4"/>
        <v>62.030330317834171</v>
      </c>
      <c r="K37" s="49"/>
      <c r="L37" s="12"/>
      <c r="M37" s="5"/>
      <c r="N37" s="4"/>
      <c r="O37" s="14"/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149098000</v>
      </c>
      <c r="E38" s="57">
        <f>15277553-4000000</f>
        <v>11277553</v>
      </c>
      <c r="F38" s="49">
        <f>E38+'Tháng 6.2023'!F38</f>
        <v>64337152</v>
      </c>
      <c r="G38" s="78">
        <f t="shared" si="3"/>
        <v>43.15091550523816</v>
      </c>
      <c r="H38" s="49">
        <v>10000000</v>
      </c>
      <c r="I38" s="49">
        <f t="shared" si="0"/>
        <v>74337152</v>
      </c>
      <c r="J38" s="78">
        <f t="shared" si="4"/>
        <v>49.857913587036712</v>
      </c>
      <c r="K38" s="49"/>
      <c r="L38" s="12"/>
      <c r="M38" s="5"/>
      <c r="N38" s="4"/>
      <c r="O38" s="14"/>
      <c r="P38" s="5"/>
      <c r="Q38" s="5"/>
    </row>
    <row r="39" spans="1:17" x14ac:dyDescent="0.25">
      <c r="A39" s="51"/>
      <c r="B39" s="56" t="s">
        <v>47</v>
      </c>
      <c r="C39" s="52">
        <v>387</v>
      </c>
      <c r="D39" s="53">
        <v>84906000</v>
      </c>
      <c r="E39" s="57">
        <v>7339500</v>
      </c>
      <c r="F39" s="49">
        <f>E39+'Tháng 6.2023'!F39</f>
        <v>44992350</v>
      </c>
      <c r="G39" s="78">
        <f t="shared" si="3"/>
        <v>52.990778036887853</v>
      </c>
      <c r="H39" s="49">
        <v>7000000</v>
      </c>
      <c r="I39" s="49">
        <f t="shared" si="0"/>
        <v>51992350</v>
      </c>
      <c r="J39" s="78">
        <f t="shared" si="4"/>
        <v>61.235189503686428</v>
      </c>
      <c r="K39" s="49"/>
      <c r="L39" s="12"/>
      <c r="M39" s="5"/>
      <c r="N39" s="4"/>
      <c r="O39" s="14"/>
      <c r="P39" s="5"/>
      <c r="Q39" s="5"/>
    </row>
    <row r="40" spans="1:17" x14ac:dyDescent="0.25">
      <c r="A40" s="51"/>
      <c r="B40" s="56" t="s">
        <v>48</v>
      </c>
      <c r="C40" s="52">
        <v>388</v>
      </c>
      <c r="D40" s="53">
        <v>110077000</v>
      </c>
      <c r="E40" s="57">
        <v>9644553</v>
      </c>
      <c r="F40" s="49">
        <f>E40+'Tháng 6.2023'!F40</f>
        <v>79390324</v>
      </c>
      <c r="G40" s="78">
        <f t="shared" si="3"/>
        <v>72.122536042951751</v>
      </c>
      <c r="H40" s="49">
        <v>9000000</v>
      </c>
      <c r="I40" s="49">
        <f t="shared" si="0"/>
        <v>88390324</v>
      </c>
      <c r="J40" s="78">
        <f t="shared" si="4"/>
        <v>80.29863095832917</v>
      </c>
      <c r="K40" s="49"/>
      <c r="L40" s="12"/>
      <c r="M40" s="5"/>
      <c r="N40" s="4"/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v>166828000</v>
      </c>
      <c r="E41" s="57">
        <v>9720000</v>
      </c>
      <c r="F41" s="49">
        <f>E41+'Tháng 6.2023'!F41</f>
        <v>53079000</v>
      </c>
      <c r="G41" s="78">
        <f t="shared" si="3"/>
        <v>31.816601529719229</v>
      </c>
      <c r="H41" s="49">
        <v>12000000</v>
      </c>
      <c r="I41" s="49">
        <f t="shared" si="0"/>
        <v>65079000</v>
      </c>
      <c r="J41" s="78">
        <f t="shared" si="4"/>
        <v>39.009638669767668</v>
      </c>
      <c r="K41" s="49"/>
      <c r="L41" s="12"/>
      <c r="M41" s="5"/>
      <c r="N41" s="4"/>
      <c r="O41" s="14"/>
      <c r="P41" s="5"/>
      <c r="Q41" s="5"/>
    </row>
    <row r="42" spans="1:17" x14ac:dyDescent="0.25">
      <c r="A42" s="51"/>
      <c r="B42" s="56" t="s">
        <v>50</v>
      </c>
      <c r="C42" s="52"/>
      <c r="D42" s="52"/>
      <c r="E42" s="57"/>
      <c r="F42" s="49">
        <f>E42+'Tháng 6.2023'!F42</f>
        <v>0</v>
      </c>
      <c r="G42" s="78"/>
      <c r="H42" s="49"/>
      <c r="I42" s="49"/>
      <c r="J42" s="78"/>
      <c r="K42" s="49"/>
      <c r="L42" s="12"/>
      <c r="M42" s="5"/>
      <c r="N42" s="4"/>
      <c r="O42" s="14"/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125892000</v>
      </c>
      <c r="E43" s="53">
        <f>SUM(E44:E46)</f>
        <v>0</v>
      </c>
      <c r="F43" s="53">
        <f>SUM(F44:F46)</f>
        <v>3895000</v>
      </c>
      <c r="G43" s="78">
        <f>F43/D43*100</f>
        <v>3.0939217742191718</v>
      </c>
      <c r="H43" s="53">
        <f>H44</f>
        <v>3000000</v>
      </c>
      <c r="I43" s="53">
        <f>F43+H43</f>
        <v>6895000</v>
      </c>
      <c r="J43" s="78">
        <f>I43/D43*100</f>
        <v>5.4769167222698822</v>
      </c>
      <c r="K43" s="53"/>
      <c r="L43" s="12"/>
      <c r="M43" s="5"/>
      <c r="N43" s="4"/>
      <c r="O43" s="14"/>
      <c r="P43" s="5"/>
      <c r="Q43" s="5"/>
    </row>
    <row r="44" spans="1:17" ht="63" x14ac:dyDescent="0.25">
      <c r="A44" s="51"/>
      <c r="B44" s="54" t="s">
        <v>132</v>
      </c>
      <c r="C44" s="52">
        <v>471</v>
      </c>
      <c r="D44" s="53">
        <v>125892000</v>
      </c>
      <c r="E44" s="57">
        <v>0</v>
      </c>
      <c r="F44" s="49">
        <f>E44+'Tháng 6.2023'!F44</f>
        <v>3895000</v>
      </c>
      <c r="G44" s="78">
        <f>F44/D44*100</f>
        <v>3.0939217742191718</v>
      </c>
      <c r="H44" s="49">
        <v>3000000</v>
      </c>
      <c r="I44" s="49">
        <f t="shared" si="0"/>
        <v>6895000</v>
      </c>
      <c r="J44" s="78">
        <f>I44/D44*100</f>
        <v>5.4769167222698822</v>
      </c>
      <c r="K44" s="57"/>
      <c r="L44" s="12"/>
      <c r="M44" s="5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49"/>
      <c r="F45" s="49">
        <f>E45+'Tháng 6.2023'!F45</f>
        <v>0</v>
      </c>
      <c r="G45" s="78"/>
      <c r="H45" s="49" t="e">
        <f>#REF!+G45</f>
        <v>#REF!</v>
      </c>
      <c r="I45" s="49" t="e">
        <f t="shared" si="0"/>
        <v>#REF!</v>
      </c>
      <c r="J45" s="78" t="e">
        <f>I45/D45*100</f>
        <v>#REF!</v>
      </c>
      <c r="K45" s="49"/>
      <c r="L45" s="12"/>
      <c r="M45" s="5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7"/>
      <c r="F46" s="49">
        <f>E46+'Tháng 6.2023'!F46</f>
        <v>0</v>
      </c>
      <c r="G46" s="78"/>
      <c r="H46" s="49" t="e">
        <f>#REF!+G46</f>
        <v>#REF!</v>
      </c>
      <c r="I46" s="49" t="e">
        <f t="shared" si="0"/>
        <v>#REF!</v>
      </c>
      <c r="J46" s="78" t="e">
        <f>I46/D46*100</f>
        <v>#REF!</v>
      </c>
      <c r="K46" s="49"/>
      <c r="L46" s="12"/>
      <c r="M46" s="5"/>
      <c r="N46" s="4"/>
      <c r="O46" s="14"/>
      <c r="P46" s="5"/>
      <c r="Q46" s="5"/>
    </row>
    <row r="47" spans="1:17" x14ac:dyDescent="0.25">
      <c r="A47" s="51">
        <v>12</v>
      </c>
      <c r="B47" s="52" t="s">
        <v>55</v>
      </c>
      <c r="C47" s="52">
        <v>390</v>
      </c>
      <c r="D47" s="53">
        <v>30518000</v>
      </c>
      <c r="E47" s="49"/>
      <c r="F47" s="49">
        <f>E47+'Tháng 6.2023'!F47</f>
        <v>17550000</v>
      </c>
      <c r="G47" s="78">
        <f>F47/D47*100</f>
        <v>57.507045022609603</v>
      </c>
      <c r="H47" s="57">
        <v>5000000</v>
      </c>
      <c r="I47" s="57">
        <f t="shared" si="0"/>
        <v>22550000</v>
      </c>
      <c r="J47" s="78">
        <f>I47/D47*100</f>
        <v>73.890818533324591</v>
      </c>
      <c r="K47" s="49"/>
      <c r="L47" s="12"/>
      <c r="M47" s="4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57"/>
      <c r="G48" s="78"/>
      <c r="H48" s="57"/>
      <c r="I48" s="57">
        <f t="shared" si="0"/>
        <v>0</v>
      </c>
      <c r="J48" s="78"/>
      <c r="K48" s="47"/>
      <c r="L48" s="18"/>
      <c r="M48" s="35"/>
      <c r="N48" s="35"/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122681000</v>
      </c>
      <c r="E49" s="60"/>
      <c r="F49" s="70">
        <f>E49+'Tháng 6.2023'!F49</f>
        <v>0</v>
      </c>
      <c r="G49" s="78">
        <f>F49/D49*100</f>
        <v>0</v>
      </c>
      <c r="H49" s="70"/>
      <c r="I49" s="70"/>
      <c r="J49" s="78">
        <f>I49/D49*100</f>
        <v>0</v>
      </c>
      <c r="K49" s="49"/>
      <c r="L49" s="18"/>
      <c r="M49" s="5"/>
      <c r="N49" s="5"/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>
        <v>94325000</v>
      </c>
      <c r="E50" s="60"/>
      <c r="F50" s="70">
        <f>E50+'Tháng 6.2023'!F50</f>
        <v>0</v>
      </c>
      <c r="G50" s="78"/>
      <c r="H50" s="70"/>
      <c r="I50" s="70"/>
      <c r="J50" s="78">
        <f>I50/D50*100</f>
        <v>0</v>
      </c>
      <c r="K50" s="49"/>
      <c r="L50" s="18"/>
      <c r="M50" s="5"/>
      <c r="N50" s="5"/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70">
        <f>E51+'Tháng 6.2023'!F51</f>
        <v>35700000</v>
      </c>
      <c r="G51" s="78"/>
      <c r="H51" s="70"/>
      <c r="I51" s="70">
        <f t="shared" si="0"/>
        <v>35700000</v>
      </c>
      <c r="J51" s="78"/>
      <c r="K51" s="49"/>
      <c r="L51" s="18"/>
      <c r="M51" s="5"/>
      <c r="N51" s="5"/>
      <c r="O51" s="5"/>
      <c r="P51" s="4"/>
      <c r="Q51" s="4"/>
      <c r="R51" s="18"/>
    </row>
    <row r="52" spans="1:18" x14ac:dyDescent="0.25">
      <c r="A52" s="61"/>
      <c r="B52" s="62" t="s">
        <v>128</v>
      </c>
      <c r="C52" s="63"/>
      <c r="D52" s="64"/>
      <c r="E52" s="65"/>
      <c r="F52" s="57">
        <f>E52+'Tháng 6.2023'!F52</f>
        <v>35700000</v>
      </c>
      <c r="G52" s="78"/>
      <c r="H52" s="57"/>
      <c r="I52" s="57">
        <f t="shared" si="0"/>
        <v>35700000</v>
      </c>
      <c r="J52" s="78"/>
      <c r="K52" s="66"/>
      <c r="L52" s="37"/>
      <c r="M52" s="38"/>
      <c r="N52" s="38"/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5"/>
      <c r="F53" s="57" t="e">
        <f>#REF!+#REF!</f>
        <v>#REF!</v>
      </c>
      <c r="G53" s="78"/>
      <c r="H53" s="70" t="e">
        <f t="shared" ref="H53:H57" si="5">G53+F53</f>
        <v>#REF!</v>
      </c>
      <c r="I53" s="70" t="e">
        <f t="shared" si="0"/>
        <v>#REF!</v>
      </c>
      <c r="J53" s="78"/>
      <c r="K53" s="66"/>
      <c r="L53" s="37"/>
      <c r="M53" s="38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5"/>
      <c r="F54" s="57" t="e">
        <f>#REF!+#REF!</f>
        <v>#REF!</v>
      </c>
      <c r="G54" s="78"/>
      <c r="H54" s="70" t="e">
        <f t="shared" si="5"/>
        <v>#REF!</v>
      </c>
      <c r="I54" s="70" t="e">
        <f t="shared" si="0"/>
        <v>#REF!</v>
      </c>
      <c r="J54" s="78"/>
      <c r="K54" s="66"/>
      <c r="L54" s="37"/>
      <c r="M54" s="38"/>
      <c r="N54" s="38"/>
      <c r="O54" s="38"/>
      <c r="P54" s="38"/>
      <c r="Q54" s="38"/>
      <c r="R54" s="37"/>
    </row>
    <row r="55" spans="1:18" hidden="1" x14ac:dyDescent="0.25">
      <c r="A55" s="61"/>
      <c r="B55" s="62" t="s">
        <v>66</v>
      </c>
      <c r="C55" s="63"/>
      <c r="D55" s="64"/>
      <c r="E55" s="65"/>
      <c r="F55" s="57" t="e">
        <f>#REF!+#REF!</f>
        <v>#REF!</v>
      </c>
      <c r="G55" s="78"/>
      <c r="H55" s="70" t="e">
        <f t="shared" si="5"/>
        <v>#REF!</v>
      </c>
      <c r="I55" s="70" t="e">
        <f t="shared" si="0"/>
        <v>#REF!</v>
      </c>
      <c r="J55" s="78"/>
      <c r="K55" s="66"/>
      <c r="L55" s="37"/>
      <c r="M55" s="38"/>
      <c r="N55" s="38"/>
      <c r="O55" s="38"/>
      <c r="P55" s="38"/>
      <c r="Q55" s="38"/>
      <c r="R55" s="37"/>
    </row>
    <row r="56" spans="1:18" x14ac:dyDescent="0.25">
      <c r="A56" s="67" t="s">
        <v>67</v>
      </c>
      <c r="B56" s="68" t="s">
        <v>127</v>
      </c>
      <c r="C56" s="68"/>
      <c r="D56" s="69"/>
      <c r="E56" s="70"/>
      <c r="F56" s="57"/>
      <c r="G56" s="78"/>
      <c r="H56" s="70">
        <f t="shared" si="5"/>
        <v>0</v>
      </c>
      <c r="I56" s="70">
        <f t="shared" si="0"/>
        <v>0</v>
      </c>
      <c r="J56" s="78"/>
      <c r="K56" s="71"/>
      <c r="L56" s="39"/>
      <c r="M56" s="40"/>
      <c r="N56" s="40"/>
      <c r="O56" s="40"/>
      <c r="P56" s="40"/>
      <c r="Q56" s="40"/>
      <c r="R56" s="39"/>
    </row>
    <row r="57" spans="1:18" x14ac:dyDescent="0.25">
      <c r="A57" s="67" t="s">
        <v>68</v>
      </c>
      <c r="B57" s="68" t="s">
        <v>69</v>
      </c>
      <c r="C57" s="68"/>
      <c r="D57" s="69"/>
      <c r="E57" s="70"/>
      <c r="F57" s="57"/>
      <c r="G57" s="78"/>
      <c r="H57" s="70">
        <f t="shared" si="5"/>
        <v>0</v>
      </c>
      <c r="I57" s="70">
        <f t="shared" si="0"/>
        <v>0</v>
      </c>
      <c r="J57" s="78"/>
      <c r="K57" s="71"/>
      <c r="L57" s="39"/>
      <c r="M57" s="40"/>
      <c r="N57" s="40"/>
      <c r="O57" s="40"/>
      <c r="P57" s="40"/>
      <c r="Q57" s="40"/>
      <c r="R57" s="39"/>
    </row>
    <row r="58" spans="1:18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-1690623</v>
      </c>
      <c r="F58" s="70">
        <f>SUM(F59:F60)</f>
        <v>36409377</v>
      </c>
      <c r="G58" s="70"/>
      <c r="H58" s="70">
        <f t="shared" ref="H58" si="6">SUM(H59:H60)</f>
        <v>-36409377</v>
      </c>
      <c r="I58" s="70">
        <f t="shared" si="0"/>
        <v>0</v>
      </c>
      <c r="J58" s="78"/>
      <c r="K58" s="71"/>
      <c r="L58" s="39"/>
      <c r="M58" s="40"/>
      <c r="N58" s="40"/>
      <c r="O58" s="40"/>
      <c r="P58" s="40"/>
      <c r="Q58" s="40"/>
      <c r="R58" s="39"/>
    </row>
    <row r="59" spans="1:18" x14ac:dyDescent="0.25">
      <c r="A59" s="51">
        <v>1</v>
      </c>
      <c r="B59" s="72" t="s">
        <v>71</v>
      </c>
      <c r="C59" s="72">
        <v>610</v>
      </c>
      <c r="D59" s="53"/>
      <c r="E59" s="73"/>
      <c r="F59" s="57"/>
      <c r="G59" s="78"/>
      <c r="H59" s="57"/>
      <c r="I59" s="57"/>
      <c r="J59" s="78"/>
      <c r="K59" s="74"/>
      <c r="L59" s="2"/>
      <c r="M59" s="5"/>
      <c r="N59" s="5"/>
      <c r="O59" s="5"/>
      <c r="P59" s="5"/>
      <c r="Q59" s="5"/>
      <c r="R59" s="2"/>
    </row>
    <row r="60" spans="1:18" x14ac:dyDescent="0.25">
      <c r="A60" s="41">
        <v>2</v>
      </c>
      <c r="B60" s="42" t="s">
        <v>72</v>
      </c>
      <c r="C60" s="42">
        <v>620</v>
      </c>
      <c r="D60" s="43"/>
      <c r="E60" s="44">
        <f>-6690623+5000000</f>
        <v>-1690623</v>
      </c>
      <c r="F60" s="57">
        <f>E60+'Tháng 6.2023'!F60</f>
        <v>36409377</v>
      </c>
      <c r="G60" s="78"/>
      <c r="H60" s="57">
        <f>-F60</f>
        <v>-36409377</v>
      </c>
      <c r="I60" s="57"/>
      <c r="J60" s="78"/>
      <c r="K60" s="44"/>
      <c r="L60" s="2"/>
      <c r="M60" s="5"/>
      <c r="N60" s="5"/>
      <c r="O60" s="5"/>
      <c r="P60" s="5"/>
      <c r="Q60" s="5"/>
      <c r="R60" s="2"/>
    </row>
    <row r="61" spans="1:18" x14ac:dyDescent="0.25">
      <c r="A61" s="9"/>
      <c r="B61" s="20"/>
      <c r="C61" s="20"/>
      <c r="D61" s="21"/>
      <c r="E61" s="22"/>
      <c r="F61" s="23"/>
      <c r="G61" s="88"/>
      <c r="H61" s="88"/>
      <c r="I61" s="88"/>
      <c r="J61" s="88"/>
      <c r="K61" s="5"/>
      <c r="L61" s="5"/>
      <c r="M61" s="2"/>
      <c r="N61" s="5"/>
      <c r="O61" s="5"/>
      <c r="P61" s="5"/>
      <c r="Q61" s="5"/>
      <c r="R61" s="5"/>
    </row>
    <row r="62" spans="1:18" x14ac:dyDescent="0.25">
      <c r="A62" s="1"/>
      <c r="B62" s="18"/>
      <c r="C62" s="36"/>
      <c r="D62" s="36"/>
      <c r="E62" s="36"/>
      <c r="F62" s="143" t="s">
        <v>131</v>
      </c>
      <c r="G62" s="143"/>
      <c r="H62" s="143"/>
      <c r="I62" s="143"/>
      <c r="J62" s="143"/>
      <c r="K62" s="143"/>
      <c r="L62" s="97"/>
      <c r="M62" s="18"/>
      <c r="N62" s="1"/>
      <c r="O62" s="1"/>
      <c r="P62" s="1"/>
      <c r="Q62" s="4"/>
      <c r="R62" s="4"/>
    </row>
    <row r="63" spans="1:18" x14ac:dyDescent="0.25">
      <c r="A63" s="1"/>
      <c r="B63" s="18"/>
      <c r="C63" s="36"/>
      <c r="D63" s="36"/>
      <c r="E63" s="36"/>
      <c r="F63" s="141" t="s">
        <v>110</v>
      </c>
      <c r="G63" s="141"/>
      <c r="H63" s="141"/>
      <c r="I63" s="141"/>
      <c r="J63" s="141"/>
      <c r="K63" s="141"/>
      <c r="L63" s="18"/>
      <c r="M63" s="18"/>
      <c r="N63" s="1"/>
      <c r="O63" s="1"/>
      <c r="P63" s="1"/>
      <c r="Q63" s="4"/>
      <c r="R63" s="4"/>
    </row>
    <row r="64" spans="1:18" x14ac:dyDescent="0.25">
      <c r="A64" s="1"/>
      <c r="B64" s="1" t="s">
        <v>74</v>
      </c>
      <c r="C64" s="1"/>
      <c r="D64" s="24"/>
      <c r="E64" s="24"/>
      <c r="F64" s="136" t="s">
        <v>77</v>
      </c>
      <c r="G64" s="136"/>
      <c r="H64" s="136"/>
      <c r="I64" s="136"/>
      <c r="J64" s="136"/>
      <c r="K64" s="136"/>
      <c r="L64" s="24"/>
      <c r="M64" s="18"/>
      <c r="N64" s="90"/>
      <c r="O64" s="90"/>
      <c r="P64" s="90"/>
      <c r="Q64" s="4"/>
      <c r="R64" s="4"/>
    </row>
    <row r="65" spans="1:18" x14ac:dyDescent="0.25">
      <c r="A65" s="1"/>
      <c r="B65" s="1"/>
      <c r="C65" s="1"/>
      <c r="D65" s="21"/>
      <c r="E65" s="90"/>
      <c r="F65" s="90"/>
      <c r="G65" s="90"/>
      <c r="H65" s="90"/>
      <c r="I65" s="90"/>
      <c r="J65" s="90"/>
      <c r="K65" s="89"/>
      <c r="L65" s="90"/>
      <c r="M65" s="18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90"/>
      <c r="F66" s="90"/>
      <c r="G66" s="90"/>
      <c r="H66" s="90"/>
      <c r="I66" s="90"/>
      <c r="J66" s="90"/>
      <c r="K66" s="89"/>
      <c r="L66" s="90"/>
      <c r="M66" s="18"/>
      <c r="N66" s="90"/>
      <c r="O66" s="90"/>
      <c r="P66" s="90"/>
      <c r="Q66" s="4"/>
      <c r="R66" s="4"/>
    </row>
    <row r="67" spans="1:18" x14ac:dyDescent="0.25">
      <c r="A67" s="9"/>
      <c r="B67" s="135"/>
      <c r="C67" s="135"/>
      <c r="D67" s="21"/>
      <c r="E67" s="11"/>
      <c r="F67" s="11"/>
      <c r="G67" s="11"/>
      <c r="H67" s="11"/>
      <c r="I67" s="11"/>
      <c r="J67" s="11"/>
      <c r="K67" s="88"/>
      <c r="L67" s="5"/>
      <c r="M67" s="2"/>
      <c r="N67" s="5"/>
      <c r="O67" s="5"/>
      <c r="P67" s="5"/>
      <c r="Q67" s="5"/>
      <c r="R67" s="5"/>
    </row>
    <row r="68" spans="1:18" x14ac:dyDescent="0.25">
      <c r="A68" s="9"/>
      <c r="B68" s="91"/>
      <c r="C68" s="2"/>
      <c r="D68" s="21"/>
      <c r="E68" s="11"/>
      <c r="F68" s="90"/>
      <c r="G68" s="90"/>
      <c r="H68" s="90"/>
      <c r="I68" s="90"/>
      <c r="J68" s="90"/>
      <c r="K68" s="88"/>
      <c r="L68" s="5"/>
      <c r="M68" s="2"/>
      <c r="N68" s="5"/>
      <c r="O68" s="5"/>
      <c r="P68" s="5"/>
      <c r="Q68" s="5"/>
      <c r="R68" s="5"/>
    </row>
    <row r="69" spans="1:18" x14ac:dyDescent="0.25">
      <c r="A69" s="9"/>
      <c r="B69" s="1" t="s">
        <v>75</v>
      </c>
      <c r="C69" s="2"/>
      <c r="D69" s="21"/>
      <c r="E69" s="11"/>
      <c r="F69" s="136" t="s">
        <v>78</v>
      </c>
      <c r="G69" s="136"/>
      <c r="H69" s="136"/>
      <c r="I69" s="136"/>
      <c r="J69" s="136"/>
      <c r="K69" s="136"/>
      <c r="L69" s="24"/>
      <c r="M69" s="2"/>
      <c r="N69" s="5"/>
      <c r="O69" s="5"/>
      <c r="P69" s="5"/>
      <c r="Q69" s="5"/>
      <c r="R69" s="5"/>
    </row>
    <row r="70" spans="1:18" x14ac:dyDescent="0.25">
      <c r="A70" s="9"/>
      <c r="B70" s="2"/>
      <c r="C70" s="2"/>
      <c r="D70" s="21"/>
      <c r="E70" s="11"/>
      <c r="F70" s="11"/>
      <c r="G70" s="88"/>
      <c r="H70" s="88"/>
      <c r="I70" s="88"/>
      <c r="J70" s="88"/>
      <c r="K70" s="5"/>
      <c r="L70" s="5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8"/>
      <c r="H71" s="88"/>
      <c r="I71" s="88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8"/>
      <c r="H72" s="88"/>
      <c r="I72" s="88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8"/>
      <c r="H73" s="88"/>
      <c r="I73" s="88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8"/>
      <c r="H74" s="88"/>
      <c r="I74" s="88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8"/>
      <c r="H75" s="88"/>
      <c r="I75" s="88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8"/>
      <c r="H76" s="88"/>
      <c r="I76" s="88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8"/>
      <c r="H77" s="88"/>
      <c r="I77" s="88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8"/>
      <c r="H78" s="88"/>
      <c r="I78" s="88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8"/>
      <c r="H79" s="88"/>
      <c r="I79" s="88"/>
      <c r="J79" s="88"/>
      <c r="K79" s="5"/>
      <c r="L79" s="5"/>
      <c r="M79" s="2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11"/>
      <c r="F80" s="11"/>
      <c r="G80" s="88"/>
      <c r="H80" s="88"/>
      <c r="I80" s="88"/>
      <c r="J80" s="88"/>
      <c r="K80" s="5"/>
      <c r="L80" s="5"/>
      <c r="M80" s="2"/>
      <c r="N80" s="5"/>
      <c r="O80" s="5"/>
      <c r="P80" s="5"/>
      <c r="Q80" s="5"/>
      <c r="R80" s="5"/>
    </row>
  </sheetData>
  <mergeCells count="23">
    <mergeCell ref="F69:K69"/>
    <mergeCell ref="J6:J7"/>
    <mergeCell ref="K6:K7"/>
    <mergeCell ref="F62:K62"/>
    <mergeCell ref="F63:K63"/>
    <mergeCell ref="F64:K64"/>
    <mergeCell ref="B67:C67"/>
    <mergeCell ref="G5: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4:K4"/>
    <mergeCell ref="A1:B1"/>
    <mergeCell ref="E1:K1"/>
    <mergeCell ref="A2:B2"/>
    <mergeCell ref="E2:K2"/>
    <mergeCell ref="A3:K3"/>
  </mergeCells>
  <pageMargins left="0.31496062992125984" right="0.31496062992125984" top="0.55118110236220474" bottom="0.35433070866141736" header="0.31496062992125984" footer="0.31496062992125984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80"/>
  <sheetViews>
    <sheetView topLeftCell="A4" zoomScaleNormal="100" workbookViewId="0">
      <selection activeCell="D19" sqref="D19"/>
    </sheetView>
  </sheetViews>
  <sheetFormatPr defaultRowHeight="15.75" x14ac:dyDescent="0.25"/>
  <cols>
    <col min="1" max="1" width="4.5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3.375" customWidth="1"/>
    <col min="7" max="7" width="9.625" style="86" customWidth="1"/>
    <col min="8" max="8" width="12.25" style="86" customWidth="1"/>
    <col min="9" max="9" width="12.5" style="86" customWidth="1"/>
    <col min="10" max="10" width="9.875" style="86" customWidth="1"/>
    <col min="11" max="11" width="10.125" customWidth="1"/>
    <col min="14" max="14" width="16.75" bestFit="1" customWidth="1"/>
    <col min="15" max="15" width="9.25" bestFit="1" customWidth="1"/>
  </cols>
  <sheetData>
    <row r="1" spans="1:18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x14ac:dyDescent="0.25">
      <c r="A2" s="135" t="s">
        <v>1</v>
      </c>
      <c r="B2" s="135"/>
      <c r="C2" s="25"/>
      <c r="D2" s="26"/>
      <c r="E2" s="135"/>
      <c r="F2" s="135"/>
      <c r="G2" s="135"/>
      <c r="H2" s="135"/>
      <c r="I2" s="135"/>
      <c r="J2" s="135"/>
      <c r="K2" s="135"/>
      <c r="L2" s="25"/>
      <c r="M2" s="25"/>
      <c r="N2" s="25"/>
      <c r="O2" s="25"/>
      <c r="P2" s="25"/>
      <c r="Q2" s="27"/>
      <c r="R2" s="27"/>
    </row>
    <row r="3" spans="1:18" ht="18.75" x14ac:dyDescent="0.3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7"/>
      <c r="N3" s="93"/>
      <c r="O3" s="93"/>
      <c r="P3" s="93"/>
      <c r="Q3" s="8"/>
      <c r="R3" s="8"/>
    </row>
    <row r="4" spans="1:18" ht="18.75" x14ac:dyDescent="0.3">
      <c r="A4" s="137" t="s">
        <v>153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90"/>
      <c r="F5" s="90"/>
      <c r="G5" s="134" t="s">
        <v>3</v>
      </c>
      <c r="H5" s="134"/>
      <c r="I5" s="134"/>
      <c r="J5" s="134"/>
      <c r="K5" s="134"/>
      <c r="L5" s="5"/>
      <c r="M5" s="2"/>
      <c r="N5" s="5"/>
      <c r="O5" s="5"/>
      <c r="P5" s="5"/>
      <c r="Q5" s="5"/>
      <c r="R5" s="5"/>
    </row>
    <row r="6" spans="1:18" ht="15.6" customHeight="1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155</v>
      </c>
      <c r="F6" s="142" t="s">
        <v>154</v>
      </c>
      <c r="G6" s="142" t="s">
        <v>9</v>
      </c>
      <c r="H6" s="142" t="s">
        <v>156</v>
      </c>
      <c r="I6" s="142" t="s">
        <v>126</v>
      </c>
      <c r="J6" s="142" t="s">
        <v>130</v>
      </c>
      <c r="K6" s="142" t="s">
        <v>107</v>
      </c>
      <c r="L6" s="9"/>
      <c r="M6" s="10"/>
      <c r="N6" s="10"/>
      <c r="O6" s="10"/>
      <c r="P6" s="11"/>
      <c r="Q6" s="11"/>
      <c r="R6" s="9"/>
    </row>
    <row r="7" spans="1:18" ht="28.15" customHeight="1" x14ac:dyDescent="0.25">
      <c r="A7" s="138"/>
      <c r="B7" s="138"/>
      <c r="C7" s="138"/>
      <c r="D7" s="139"/>
      <c r="E7" s="140"/>
      <c r="F7" s="142"/>
      <c r="G7" s="142"/>
      <c r="H7" s="142"/>
      <c r="I7" s="142"/>
      <c r="J7" s="142"/>
      <c r="K7" s="142"/>
      <c r="L7" s="9"/>
      <c r="M7" s="11"/>
      <c r="N7" s="11"/>
      <c r="O7" s="11"/>
      <c r="P7" s="11"/>
      <c r="Q7" s="11"/>
      <c r="R7" s="9"/>
    </row>
    <row r="8" spans="1:18" hidden="1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 t="s">
        <v>15</v>
      </c>
      <c r="G8" s="81">
        <v>7</v>
      </c>
      <c r="H8" s="31">
        <v>8</v>
      </c>
      <c r="I8" s="31"/>
      <c r="J8" s="81"/>
      <c r="K8" s="31"/>
      <c r="L8" s="32"/>
      <c r="M8" s="33"/>
      <c r="N8" s="33"/>
      <c r="O8" s="33"/>
      <c r="P8" s="33"/>
      <c r="Q8" s="33"/>
      <c r="R8" s="34"/>
    </row>
    <row r="9" spans="1:18" x14ac:dyDescent="0.25">
      <c r="A9" s="92"/>
      <c r="B9" s="45" t="s">
        <v>16</v>
      </c>
      <c r="C9" s="45">
        <v>100</v>
      </c>
      <c r="D9" s="46">
        <f>D10+D58</f>
        <v>6526260000</v>
      </c>
      <c r="E9" s="46">
        <f>E10+E58</f>
        <v>429480665</v>
      </c>
      <c r="F9" s="46">
        <f>F10+F58</f>
        <v>3566290574</v>
      </c>
      <c r="G9" s="75">
        <f>F9/D9*100</f>
        <v>54.645242052875609</v>
      </c>
      <c r="H9" s="46">
        <f>H10+H58</f>
        <v>674000000</v>
      </c>
      <c r="I9" s="46">
        <f>F9+H9</f>
        <v>4240290574</v>
      </c>
      <c r="J9" s="75">
        <f>I9/D9*100</f>
        <v>64.972749691247358</v>
      </c>
      <c r="K9" s="46"/>
      <c r="L9" s="12"/>
      <c r="M9" s="15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D14+D48+D49+D50+D51+D56+D57</f>
        <v>6526260000</v>
      </c>
      <c r="E10" s="46">
        <f>E14+E48+E49+E50+E51+E56+E57</f>
        <v>436770042</v>
      </c>
      <c r="F10" s="46">
        <f>F14+F48+F49+F50+F51+F56+F57</f>
        <v>3537170574</v>
      </c>
      <c r="G10" s="75">
        <f>F10/D10*100</f>
        <v>54.199044690220745</v>
      </c>
      <c r="H10" s="46">
        <f>H14+H48+H49+H50+H51+H56+H57</f>
        <v>703120000</v>
      </c>
      <c r="I10" s="46">
        <f t="shared" ref="I10:I58" si="0">F10+H10</f>
        <v>4240290574</v>
      </c>
      <c r="J10" s="75">
        <f>I10/D10*100</f>
        <v>64.972749691247358</v>
      </c>
      <c r="K10" s="48"/>
      <c r="L10" s="12"/>
      <c r="M10" s="13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>
        <f t="shared" si="0"/>
        <v>0</v>
      </c>
      <c r="J11" s="75"/>
      <c r="K11" s="49"/>
      <c r="L11" s="12"/>
      <c r="M11" s="13"/>
      <c r="N11" s="4"/>
      <c r="O11" s="98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>
        <f t="shared" si="0"/>
        <v>0</v>
      </c>
      <c r="J12" s="75"/>
      <c r="K12" s="49"/>
      <c r="L12" s="12"/>
      <c r="M12" s="5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>
        <f t="shared" si="0"/>
        <v>0</v>
      </c>
      <c r="J13" s="75"/>
      <c r="K13" s="49"/>
      <c r="L13" s="12"/>
      <c r="M13" s="5"/>
      <c r="N13" s="4"/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6309254000</v>
      </c>
      <c r="E14" s="46">
        <f>E15+E18+E19+E20+E21+E23+E24+E25+E26+E32+E43+E47</f>
        <v>436770042</v>
      </c>
      <c r="F14" s="46">
        <f t="shared" ref="F14" si="1">F15+F18+F19+F20+F21+F23+F24+F25+F26+F32+F43+F47</f>
        <v>3501470574</v>
      </c>
      <c r="G14" s="75">
        <f>F14/D14*100</f>
        <v>55.497378517333431</v>
      </c>
      <c r="H14" s="46">
        <f t="shared" ref="H14" si="2">H15+H18+H19+H20+H21+H23+H24+H25+H26+H32+H43+H47</f>
        <v>703120000</v>
      </c>
      <c r="I14" s="46">
        <f t="shared" si="0"/>
        <v>4204590574</v>
      </c>
      <c r="J14" s="75">
        <f>I14/D14*100</f>
        <v>66.64164375059238</v>
      </c>
      <c r="K14" s="46"/>
      <c r="L14" s="12"/>
      <c r="M14" s="17"/>
      <c r="N14" s="4"/>
      <c r="O14" s="14"/>
      <c r="P14" s="4"/>
      <c r="Q14" s="4"/>
      <c r="R14" s="18"/>
    </row>
    <row r="15" spans="1:18" ht="31.5" x14ac:dyDescent="0.25">
      <c r="A15" s="51">
        <v>1</v>
      </c>
      <c r="B15" s="54" t="s">
        <v>144</v>
      </c>
      <c r="C15" s="55">
        <v>410</v>
      </c>
      <c r="D15" s="53">
        <f>SUM(D16:D17)</f>
        <v>1905955000</v>
      </c>
      <c r="E15" s="53">
        <f>SUM(E16:E17)</f>
        <v>137974262</v>
      </c>
      <c r="F15" s="53">
        <f>SUM(F16:F17)</f>
        <v>1228216216</v>
      </c>
      <c r="G15" s="78">
        <f>F15/D15*100</f>
        <v>64.440987116694785</v>
      </c>
      <c r="H15" s="53">
        <f>SUM(H16:H17)</f>
        <v>170000000</v>
      </c>
      <c r="I15" s="53">
        <f t="shared" si="0"/>
        <v>1398216216</v>
      </c>
      <c r="J15" s="78">
        <f>I15/D15*100</f>
        <v>73.360400219312623</v>
      </c>
      <c r="K15" s="49"/>
      <c r="L15" s="12"/>
      <c r="M15" s="5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v>1008375000</v>
      </c>
      <c r="E16" s="57">
        <v>77635029</v>
      </c>
      <c r="F16" s="49">
        <f>E16+'Tháng 7.2023'!F16</f>
        <v>724812857</v>
      </c>
      <c r="G16" s="78">
        <f>F16/D16*100</f>
        <v>71.87929659104995</v>
      </c>
      <c r="H16" s="49">
        <v>90000000</v>
      </c>
      <c r="I16" s="49">
        <f t="shared" si="0"/>
        <v>814812857</v>
      </c>
      <c r="J16" s="78">
        <f>I16/D16*100</f>
        <v>80.804547613734968</v>
      </c>
      <c r="K16" s="49"/>
      <c r="L16" s="12"/>
      <c r="M16" s="6"/>
      <c r="N16" s="4"/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v>897580000</v>
      </c>
      <c r="E17" s="57">
        <v>60339233</v>
      </c>
      <c r="F17" s="49">
        <f>E17+'Tháng 7.2023'!F17</f>
        <v>503403359</v>
      </c>
      <c r="G17" s="78">
        <f>F17/D17*100</f>
        <v>56.084511575569863</v>
      </c>
      <c r="H17" s="49">
        <v>80000000</v>
      </c>
      <c r="I17" s="49">
        <f t="shared" si="0"/>
        <v>583403359</v>
      </c>
      <c r="J17" s="78">
        <f>I17/D17*100</f>
        <v>64.997366140065509</v>
      </c>
      <c r="K17" s="49"/>
      <c r="L17" s="12"/>
      <c r="M17" s="6"/>
      <c r="N17" s="4"/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7"/>
      <c r="F18" s="49">
        <f>E18+'Tháng 7.2023'!F18</f>
        <v>0</v>
      </c>
      <c r="G18" s="78"/>
      <c r="H18" s="49"/>
      <c r="I18" s="49">
        <f t="shared" si="0"/>
        <v>0</v>
      </c>
      <c r="J18" s="78"/>
      <c r="K18" s="49"/>
      <c r="L18" s="12"/>
      <c r="M18" s="6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7"/>
      <c r="F19" s="49">
        <f>E19+'Tháng 7.2023'!F19</f>
        <v>0</v>
      </c>
      <c r="G19" s="78"/>
      <c r="H19" s="49"/>
      <c r="I19" s="49">
        <f t="shared" si="0"/>
        <v>0</v>
      </c>
      <c r="J19" s="78"/>
      <c r="K19" s="49"/>
      <c r="L19" s="12"/>
      <c r="M19" s="6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7"/>
      <c r="F20" s="49">
        <f>E20+'Tháng 7.2023'!F20</f>
        <v>0</v>
      </c>
      <c r="G20" s="78"/>
      <c r="H20" s="49"/>
      <c r="I20" s="49">
        <f t="shared" si="0"/>
        <v>0</v>
      </c>
      <c r="J20" s="78"/>
      <c r="K20" s="49"/>
      <c r="L20" s="12"/>
      <c r="M20" s="6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v>160792000</v>
      </c>
      <c r="E21" s="57">
        <v>4219000</v>
      </c>
      <c r="F21" s="49">
        <f>E21+'Tháng 7.2023'!F21</f>
        <v>60403200</v>
      </c>
      <c r="G21" s="78">
        <f>F21/D21*100</f>
        <v>37.566048062092641</v>
      </c>
      <c r="H21" s="49">
        <v>23000000</v>
      </c>
      <c r="I21" s="49">
        <f t="shared" si="0"/>
        <v>83403200</v>
      </c>
      <c r="J21" s="78">
        <f>I21/D21*100</f>
        <v>51.87024230061197</v>
      </c>
      <c r="K21" s="49"/>
      <c r="L21" s="12"/>
      <c r="M21" s="5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53">
        <v>86488000</v>
      </c>
      <c r="E22" s="57">
        <v>3129000</v>
      </c>
      <c r="F22" s="49">
        <f>E22+'Tháng 7.2023'!F22</f>
        <v>59013200</v>
      </c>
      <c r="G22" s="78">
        <f>F22/D22*100</f>
        <v>68.23281842567755</v>
      </c>
      <c r="H22" s="49">
        <v>20000000</v>
      </c>
      <c r="I22" s="49">
        <f t="shared" si="0"/>
        <v>79013200</v>
      </c>
      <c r="J22" s="78">
        <f>I22/D22*100</f>
        <v>91.35741374525945</v>
      </c>
      <c r="K22" s="49"/>
      <c r="L22" s="12"/>
      <c r="M22" s="5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0"/>
      <c r="F23" s="49">
        <f>E23+'Tháng 6.2023'!F23</f>
        <v>0</v>
      </c>
      <c r="G23" s="78"/>
      <c r="H23" s="49"/>
      <c r="I23" s="49"/>
      <c r="J23" s="78"/>
      <c r="K23" s="49"/>
      <c r="L23" s="12"/>
      <c r="M23" s="5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13000000</v>
      </c>
      <c r="E24" s="57">
        <v>0</v>
      </c>
      <c r="F24" s="49">
        <f>E24+'Tháng 7.2023'!F24</f>
        <v>2744000</v>
      </c>
      <c r="G24" s="78">
        <f>F24/D24*100</f>
        <v>21.107692307692307</v>
      </c>
      <c r="H24" s="49">
        <v>6000000</v>
      </c>
      <c r="I24" s="49">
        <f t="shared" si="0"/>
        <v>8744000</v>
      </c>
      <c r="J24" s="78">
        <f>I24/D24*100</f>
        <v>67.261538461538464</v>
      </c>
      <c r="K24" s="49"/>
      <c r="L24" s="12"/>
      <c r="M24" s="5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50000000</v>
      </c>
      <c r="E25" s="57">
        <v>0</v>
      </c>
      <c r="F25" s="49">
        <f>E25+'Tháng 7.2023'!F25</f>
        <v>23324000</v>
      </c>
      <c r="G25" s="78">
        <f>F25/D25*100</f>
        <v>46.648000000000003</v>
      </c>
      <c r="H25" s="49">
        <v>6000000</v>
      </c>
      <c r="I25" s="49">
        <f t="shared" si="0"/>
        <v>29324000</v>
      </c>
      <c r="J25" s="78">
        <f>I25/D25*100</f>
        <v>58.648000000000003</v>
      </c>
      <c r="K25" s="49"/>
      <c r="L25" s="12"/>
      <c r="M25" s="5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f>D27</f>
        <v>323264000</v>
      </c>
      <c r="E26" s="53">
        <f>E27</f>
        <v>0</v>
      </c>
      <c r="F26" s="49">
        <f>E26+'Tháng 7.2023'!F26</f>
        <v>0</v>
      </c>
      <c r="G26" s="78">
        <f>F26/D26*100</f>
        <v>0</v>
      </c>
      <c r="H26" s="49">
        <f>H27</f>
        <v>70000000</v>
      </c>
      <c r="I26" s="49">
        <f>F26+H26</f>
        <v>70000000</v>
      </c>
      <c r="J26" s="78">
        <f>I26/D26*100</f>
        <v>21.654127895466242</v>
      </c>
      <c r="K26" s="53"/>
      <c r="L26" s="12"/>
      <c r="M26" s="5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v>323264000</v>
      </c>
      <c r="E27" s="53"/>
      <c r="F27" s="49">
        <f>E27+'Tháng 7.2023'!F27</f>
        <v>0</v>
      </c>
      <c r="G27" s="78">
        <f>F27/D27*100</f>
        <v>0</v>
      </c>
      <c r="H27" s="49">
        <v>70000000</v>
      </c>
      <c r="I27" s="49">
        <f t="shared" si="0"/>
        <v>70000000</v>
      </c>
      <c r="J27" s="78">
        <f>I27/D27*100</f>
        <v>21.654127895466242</v>
      </c>
      <c r="K27" s="49"/>
      <c r="L27" s="12"/>
      <c r="M27" s="5"/>
      <c r="N27" s="4"/>
      <c r="O27" s="14"/>
      <c r="P27" s="5"/>
      <c r="Q27" s="5"/>
    </row>
    <row r="28" spans="1:17" hidden="1" x14ac:dyDescent="0.25">
      <c r="A28" s="51"/>
      <c r="B28" s="52" t="s">
        <v>36</v>
      </c>
      <c r="C28" s="52"/>
      <c r="D28" s="53"/>
      <c r="E28" s="50"/>
      <c r="F28" s="49">
        <f>E28+'Tháng 6.2023'!F28</f>
        <v>0</v>
      </c>
      <c r="G28" s="78"/>
      <c r="H28" s="49"/>
      <c r="I28" s="49"/>
      <c r="J28" s="78"/>
      <c r="K28" s="49"/>
      <c r="L28" s="12"/>
      <c r="M28" s="5"/>
      <c r="N28" s="4"/>
      <c r="O28" s="14"/>
      <c r="P28" s="5"/>
      <c r="Q28" s="5"/>
    </row>
    <row r="29" spans="1:17" hidden="1" x14ac:dyDescent="0.25">
      <c r="A29" s="51"/>
      <c r="B29" s="52" t="s">
        <v>37</v>
      </c>
      <c r="C29" s="52"/>
      <c r="D29" s="53"/>
      <c r="E29" s="50"/>
      <c r="F29" s="49">
        <f>E29+'Tháng 6.2023'!F29</f>
        <v>0</v>
      </c>
      <c r="G29" s="78"/>
      <c r="H29" s="49"/>
      <c r="I29" s="49"/>
      <c r="J29" s="78"/>
      <c r="K29" s="49"/>
      <c r="L29" s="12"/>
      <c r="M29" s="5"/>
      <c r="N29" s="4"/>
      <c r="O29" s="14"/>
      <c r="P29" s="5"/>
      <c r="Q29" s="5"/>
    </row>
    <row r="30" spans="1:17" hidden="1" x14ac:dyDescent="0.25">
      <c r="A30" s="51"/>
      <c r="B30" s="52" t="s">
        <v>38</v>
      </c>
      <c r="C30" s="52"/>
      <c r="D30" s="53"/>
      <c r="E30" s="50"/>
      <c r="F30" s="49">
        <f>E30+'Tháng 6.2023'!F30</f>
        <v>0</v>
      </c>
      <c r="G30" s="78"/>
      <c r="H30" s="49"/>
      <c r="I30" s="49"/>
      <c r="J30" s="78"/>
      <c r="K30" s="49"/>
      <c r="L30" s="12"/>
      <c r="M30" s="5"/>
      <c r="N30" s="4"/>
      <c r="O30" s="14"/>
      <c r="P30" s="5"/>
      <c r="Q30" s="5"/>
    </row>
    <row r="31" spans="1:17" hidden="1" x14ac:dyDescent="0.25">
      <c r="A31" s="51"/>
      <c r="B31" s="52" t="s">
        <v>39</v>
      </c>
      <c r="C31" s="52"/>
      <c r="D31" s="53"/>
      <c r="E31" s="50"/>
      <c r="F31" s="49">
        <f>E31+'Tháng 6.2023'!F31</f>
        <v>0</v>
      </c>
      <c r="G31" s="78"/>
      <c r="H31" s="49"/>
      <c r="I31" s="49">
        <f t="shared" si="0"/>
        <v>0</v>
      </c>
      <c r="J31" s="78"/>
      <c r="K31" s="49"/>
      <c r="L31" s="12"/>
      <c r="M31" s="5"/>
      <c r="N31" s="4"/>
      <c r="O31" s="14"/>
      <c r="P31" s="5"/>
      <c r="Q31" s="5"/>
    </row>
    <row r="32" spans="1:17" ht="31.5" x14ac:dyDescent="0.25">
      <c r="A32" s="51">
        <v>10</v>
      </c>
      <c r="B32" s="54" t="s">
        <v>40</v>
      </c>
      <c r="C32" s="52">
        <v>480</v>
      </c>
      <c r="D32" s="49">
        <f>SUM(D34:D42)</f>
        <v>3699833000</v>
      </c>
      <c r="E32" s="49">
        <f>SUM(E34:E42)</f>
        <v>291076780</v>
      </c>
      <c r="F32" s="49">
        <f>SUM(F34:F42)</f>
        <v>2161838158</v>
      </c>
      <c r="G32" s="78">
        <f>F32/D32*100</f>
        <v>58.430695601666351</v>
      </c>
      <c r="H32" s="49">
        <f>SUM(H34:H42)</f>
        <v>390620000</v>
      </c>
      <c r="I32" s="49">
        <f t="shared" si="0"/>
        <v>2552458158</v>
      </c>
      <c r="J32" s="78">
        <f>I32/D32*100</f>
        <v>68.988469425511909</v>
      </c>
      <c r="K32" s="49"/>
      <c r="L32" s="12"/>
      <c r="M32" s="5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49">
        <f>E33+'Tháng 6.2023'!F33</f>
        <v>0</v>
      </c>
      <c r="G33" s="78"/>
      <c r="H33" s="49"/>
      <c r="I33" s="49">
        <f t="shared" si="0"/>
        <v>0</v>
      </c>
      <c r="J33" s="78"/>
      <c r="K33" s="49"/>
      <c r="L33" s="12"/>
      <c r="M33" s="5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v>2115331000</v>
      </c>
      <c r="E34" s="57">
        <f>149193344+5189377</f>
        <v>154382721</v>
      </c>
      <c r="F34" s="49">
        <f>E34+'Tháng 7.2023'!F34</f>
        <v>1238772129</v>
      </c>
      <c r="G34" s="78">
        <f t="shared" ref="G34:G41" si="3">F34/D34*100</f>
        <v>58.56162127818294</v>
      </c>
      <c r="H34" s="49">
        <v>210620000</v>
      </c>
      <c r="I34" s="49">
        <f t="shared" si="0"/>
        <v>1449392129</v>
      </c>
      <c r="J34" s="78">
        <f t="shared" ref="J34:J41" si="4">I34/D34*100</f>
        <v>68.518455456852863</v>
      </c>
      <c r="K34" s="49"/>
      <c r="L34" s="12"/>
      <c r="M34" s="5"/>
      <c r="N34" s="4"/>
      <c r="O34" s="14"/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v>700092000</v>
      </c>
      <c r="E35" s="57">
        <v>55616700</v>
      </c>
      <c r="F35" s="49">
        <f>E35+'Tháng 7.2023'!F35</f>
        <v>406547260</v>
      </c>
      <c r="G35" s="78">
        <f t="shared" si="3"/>
        <v>58.070547870851264</v>
      </c>
      <c r="H35" s="49">
        <v>70000000</v>
      </c>
      <c r="I35" s="49">
        <f t="shared" si="0"/>
        <v>476547260</v>
      </c>
      <c r="J35" s="78">
        <f t="shared" si="4"/>
        <v>68.069233757848963</v>
      </c>
      <c r="K35" s="49"/>
      <c r="L35" s="12"/>
      <c r="M35" s="5"/>
      <c r="N35" s="4"/>
      <c r="O35" s="14"/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v>253344000</v>
      </c>
      <c r="E36" s="57">
        <f>20226000+1000000</f>
        <v>21226000</v>
      </c>
      <c r="F36" s="49">
        <f>E36+'Tháng 7.2023'!F36</f>
        <v>150334800</v>
      </c>
      <c r="G36" s="78">
        <f t="shared" si="3"/>
        <v>59.340185676392579</v>
      </c>
      <c r="H36" s="49">
        <v>25000000</v>
      </c>
      <c r="I36" s="49">
        <f t="shared" si="0"/>
        <v>175334800</v>
      </c>
      <c r="J36" s="78">
        <f t="shared" si="4"/>
        <v>69.208191234053302</v>
      </c>
      <c r="K36" s="49"/>
      <c r="L36" s="12"/>
      <c r="M36" s="5"/>
      <c r="N36" s="4"/>
      <c r="O36" s="14"/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v>120157000</v>
      </c>
      <c r="E37" s="57">
        <v>11539753</v>
      </c>
      <c r="F37" s="49">
        <f>E37+'Tháng 7.2023'!F37</f>
        <v>76073537</v>
      </c>
      <c r="G37" s="78">
        <f t="shared" si="3"/>
        <v>63.311781252860847</v>
      </c>
      <c r="H37" s="49">
        <v>15000000</v>
      </c>
      <c r="I37" s="49">
        <f t="shared" si="0"/>
        <v>91073537</v>
      </c>
      <c r="J37" s="78">
        <f t="shared" si="4"/>
        <v>75.795448454938125</v>
      </c>
      <c r="K37" s="49"/>
      <c r="L37" s="12"/>
      <c r="M37" s="5"/>
      <c r="N37" s="4"/>
      <c r="O37" s="14"/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149098000</v>
      </c>
      <c r="E38" s="57">
        <f>9276553+4000000</f>
        <v>13276553</v>
      </c>
      <c r="F38" s="49">
        <f>E38+'Tháng 7.2023'!F38</f>
        <v>77613705</v>
      </c>
      <c r="G38" s="78">
        <f t="shared" si="3"/>
        <v>52.055497055627839</v>
      </c>
      <c r="H38" s="49">
        <v>15000000</v>
      </c>
      <c r="I38" s="49">
        <f t="shared" si="0"/>
        <v>92613705</v>
      </c>
      <c r="J38" s="78">
        <f t="shared" si="4"/>
        <v>62.115994178325664</v>
      </c>
      <c r="K38" s="49"/>
      <c r="L38" s="12"/>
      <c r="M38" s="5"/>
      <c r="N38" s="4"/>
      <c r="O38" s="14"/>
      <c r="P38" s="5"/>
      <c r="Q38" s="5"/>
    </row>
    <row r="39" spans="1:17" x14ac:dyDescent="0.25">
      <c r="A39" s="51"/>
      <c r="B39" s="56" t="s">
        <v>47</v>
      </c>
      <c r="C39" s="52">
        <v>387</v>
      </c>
      <c r="D39" s="53">
        <v>84906000</v>
      </c>
      <c r="E39" s="57">
        <v>7339500</v>
      </c>
      <c r="F39" s="49">
        <f>E39+'Tháng 7.2023'!F39</f>
        <v>52331850</v>
      </c>
      <c r="G39" s="78">
        <f t="shared" si="3"/>
        <v>61.635043459826157</v>
      </c>
      <c r="H39" s="49">
        <v>10000000</v>
      </c>
      <c r="I39" s="49">
        <f t="shared" si="0"/>
        <v>62331850</v>
      </c>
      <c r="J39" s="78">
        <f t="shared" si="4"/>
        <v>73.412774126681271</v>
      </c>
      <c r="K39" s="49"/>
      <c r="L39" s="12"/>
      <c r="M39" s="5"/>
      <c r="N39" s="4"/>
      <c r="O39" s="14"/>
      <c r="P39" s="5"/>
      <c r="Q39" s="5"/>
    </row>
    <row r="40" spans="1:17" x14ac:dyDescent="0.25">
      <c r="A40" s="51"/>
      <c r="B40" s="56" t="s">
        <v>48</v>
      </c>
      <c r="C40" s="52">
        <v>388</v>
      </c>
      <c r="D40" s="53">
        <v>110077000</v>
      </c>
      <c r="E40" s="57">
        <v>12379553</v>
      </c>
      <c r="F40" s="49">
        <f>E40+'Tháng 7.2023'!F40</f>
        <v>91769877</v>
      </c>
      <c r="G40" s="78">
        <f t="shared" si="3"/>
        <v>83.368802747167891</v>
      </c>
      <c r="H40" s="49">
        <v>15000000</v>
      </c>
      <c r="I40" s="49">
        <f t="shared" si="0"/>
        <v>106769877</v>
      </c>
      <c r="J40" s="78">
        <f t="shared" si="4"/>
        <v>96.995627606130256</v>
      </c>
      <c r="K40" s="49"/>
      <c r="L40" s="12"/>
      <c r="M40" s="5"/>
      <c r="N40" s="4"/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v>166828000</v>
      </c>
      <c r="E41" s="57">
        <f>11116000+4200000</f>
        <v>15316000</v>
      </c>
      <c r="F41" s="49">
        <f>E41+'Tháng 7.2023'!F41</f>
        <v>68395000</v>
      </c>
      <c r="G41" s="78">
        <f t="shared" si="3"/>
        <v>40.997314599467714</v>
      </c>
      <c r="H41" s="49">
        <v>30000000</v>
      </c>
      <c r="I41" s="49">
        <f t="shared" si="0"/>
        <v>98395000</v>
      </c>
      <c r="J41" s="78">
        <f t="shared" si="4"/>
        <v>58.979907449588801</v>
      </c>
      <c r="K41" s="49"/>
      <c r="L41" s="12"/>
      <c r="M41" s="5"/>
      <c r="N41" s="4"/>
      <c r="O41" s="14"/>
      <c r="P41" s="5"/>
      <c r="Q41" s="5"/>
    </row>
    <row r="42" spans="1:17" x14ac:dyDescent="0.25">
      <c r="A42" s="51"/>
      <c r="B42" s="56" t="s">
        <v>50</v>
      </c>
      <c r="C42" s="52"/>
      <c r="D42" s="52"/>
      <c r="E42" s="57"/>
      <c r="F42" s="49">
        <f>E42+'Tháng 6.2023'!F42</f>
        <v>0</v>
      </c>
      <c r="G42" s="78"/>
      <c r="H42" s="49"/>
      <c r="I42" s="49"/>
      <c r="J42" s="78"/>
      <c r="K42" s="49"/>
      <c r="L42" s="12"/>
      <c r="M42" s="5"/>
      <c r="N42" s="4"/>
      <c r="O42" s="14"/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125892000</v>
      </c>
      <c r="E43" s="53">
        <f>SUM(E44:E46)</f>
        <v>3500000</v>
      </c>
      <c r="F43" s="53">
        <f>SUM(F44:F46)</f>
        <v>7395000</v>
      </c>
      <c r="G43" s="78">
        <f>F43/D43*100</f>
        <v>5.874082546945</v>
      </c>
      <c r="H43" s="53">
        <f>H44</f>
        <v>30000000</v>
      </c>
      <c r="I43" s="53">
        <f>F43+H43</f>
        <v>37395000</v>
      </c>
      <c r="J43" s="78">
        <f>I43/D43*100</f>
        <v>29.704032027452104</v>
      </c>
      <c r="K43" s="53"/>
      <c r="L43" s="12"/>
      <c r="M43" s="5"/>
      <c r="N43" s="4"/>
      <c r="O43" s="14"/>
      <c r="P43" s="5"/>
      <c r="Q43" s="5"/>
    </row>
    <row r="44" spans="1:17" ht="63" x14ac:dyDescent="0.25">
      <c r="A44" s="51"/>
      <c r="B44" s="54" t="s">
        <v>132</v>
      </c>
      <c r="C44" s="52">
        <v>471</v>
      </c>
      <c r="D44" s="53">
        <v>125892000</v>
      </c>
      <c r="E44" s="57">
        <v>3500000</v>
      </c>
      <c r="F44" s="49">
        <f>E44+'Tháng 7.2023'!F44</f>
        <v>7395000</v>
      </c>
      <c r="G44" s="78">
        <f>F44/D44*100</f>
        <v>5.874082546945</v>
      </c>
      <c r="H44" s="49">
        <v>30000000</v>
      </c>
      <c r="I44" s="49">
        <f t="shared" si="0"/>
        <v>37395000</v>
      </c>
      <c r="J44" s="78">
        <f>I44/D44*100</f>
        <v>29.704032027452104</v>
      </c>
      <c r="K44" s="57"/>
      <c r="L44" s="12"/>
      <c r="M44" s="5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49"/>
      <c r="F45" s="49">
        <f>E45+'Tháng 6.2023'!F45</f>
        <v>0</v>
      </c>
      <c r="G45" s="78"/>
      <c r="H45" s="49" t="e">
        <f>#REF!+G45</f>
        <v>#REF!</v>
      </c>
      <c r="I45" s="49" t="e">
        <f t="shared" si="0"/>
        <v>#REF!</v>
      </c>
      <c r="J45" s="78" t="e">
        <f>I45/D45*100</f>
        <v>#REF!</v>
      </c>
      <c r="K45" s="49"/>
      <c r="L45" s="12"/>
      <c r="M45" s="5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7"/>
      <c r="F46" s="49">
        <f>E46+'Tháng 6.2023'!F46</f>
        <v>0</v>
      </c>
      <c r="G46" s="78"/>
      <c r="H46" s="49" t="e">
        <f>#REF!+G46</f>
        <v>#REF!</v>
      </c>
      <c r="I46" s="49" t="e">
        <f t="shared" si="0"/>
        <v>#REF!</v>
      </c>
      <c r="J46" s="78" t="e">
        <f>I46/D46*100</f>
        <v>#REF!</v>
      </c>
      <c r="K46" s="49"/>
      <c r="L46" s="12"/>
      <c r="M46" s="5"/>
      <c r="N46" s="4"/>
      <c r="O46" s="14"/>
      <c r="P46" s="5"/>
      <c r="Q46" s="5"/>
    </row>
    <row r="47" spans="1:17" x14ac:dyDescent="0.25">
      <c r="A47" s="51">
        <v>12</v>
      </c>
      <c r="B47" s="52" t="s">
        <v>55</v>
      </c>
      <c r="C47" s="52">
        <v>390</v>
      </c>
      <c r="D47" s="53">
        <v>30518000</v>
      </c>
      <c r="E47" s="49"/>
      <c r="F47" s="49">
        <f>E47+'Tháng 7.2023'!F47</f>
        <v>17550000</v>
      </c>
      <c r="G47" s="78">
        <f>F47/D47*100</f>
        <v>57.507045022609603</v>
      </c>
      <c r="H47" s="57">
        <v>7500000</v>
      </c>
      <c r="I47" s="57">
        <f t="shared" si="0"/>
        <v>25050000</v>
      </c>
      <c r="J47" s="78">
        <f>I47/D47*100</f>
        <v>82.082705288682092</v>
      </c>
      <c r="K47" s="49"/>
      <c r="L47" s="12"/>
      <c r="M47" s="4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57"/>
      <c r="G48" s="78"/>
      <c r="H48" s="57"/>
      <c r="I48" s="57">
        <f t="shared" si="0"/>
        <v>0</v>
      </c>
      <c r="J48" s="78"/>
      <c r="K48" s="47"/>
      <c r="L48" s="18"/>
      <c r="M48" s="35"/>
      <c r="N48" s="35"/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122681000</v>
      </c>
      <c r="E49" s="60"/>
      <c r="F49" s="70">
        <f>E49+'Tháng 7.2023'!F49</f>
        <v>0</v>
      </c>
      <c r="G49" s="78">
        <f>F49/D49*100</f>
        <v>0</v>
      </c>
      <c r="H49" s="70"/>
      <c r="I49" s="70"/>
      <c r="J49" s="78">
        <f>I49/D49*100</f>
        <v>0</v>
      </c>
      <c r="K49" s="49"/>
      <c r="L49" s="18"/>
      <c r="M49" s="5"/>
      <c r="N49" s="5"/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>
        <v>94325000</v>
      </c>
      <c r="E50" s="60"/>
      <c r="F50" s="70">
        <f>E50+'Tháng 7.2023'!F50</f>
        <v>0</v>
      </c>
      <c r="G50" s="78"/>
      <c r="H50" s="70"/>
      <c r="I50" s="70"/>
      <c r="J50" s="78">
        <f>I50/D50*100</f>
        <v>0</v>
      </c>
      <c r="K50" s="49"/>
      <c r="L50" s="18"/>
      <c r="M50" s="5"/>
      <c r="N50" s="5"/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70">
        <f>E51+'Tháng 6.2023'!F51</f>
        <v>35700000</v>
      </c>
      <c r="G51" s="78"/>
      <c r="H51" s="70"/>
      <c r="I51" s="70">
        <f t="shared" si="0"/>
        <v>35700000</v>
      </c>
      <c r="J51" s="78"/>
      <c r="K51" s="49"/>
      <c r="L51" s="18"/>
      <c r="M51" s="5"/>
      <c r="N51" s="5"/>
      <c r="O51" s="5"/>
      <c r="P51" s="4"/>
      <c r="Q51" s="4"/>
      <c r="R51" s="18"/>
    </row>
    <row r="52" spans="1:18" x14ac:dyDescent="0.25">
      <c r="A52" s="61"/>
      <c r="B52" s="62" t="s">
        <v>128</v>
      </c>
      <c r="C52" s="63"/>
      <c r="D52" s="64"/>
      <c r="E52" s="65"/>
      <c r="F52" s="57">
        <f>E52+'Tháng 7.2023'!F52</f>
        <v>35700000</v>
      </c>
      <c r="G52" s="78"/>
      <c r="H52" s="57"/>
      <c r="I52" s="57">
        <f t="shared" si="0"/>
        <v>35700000</v>
      </c>
      <c r="J52" s="78"/>
      <c r="K52" s="66"/>
      <c r="L52" s="37"/>
      <c r="M52" s="38"/>
      <c r="N52" s="38"/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5"/>
      <c r="F53" s="57" t="e">
        <f>#REF!+#REF!</f>
        <v>#REF!</v>
      </c>
      <c r="G53" s="78"/>
      <c r="H53" s="70" t="e">
        <f t="shared" ref="H53:H57" si="5">G53+F53</f>
        <v>#REF!</v>
      </c>
      <c r="I53" s="70" t="e">
        <f t="shared" si="0"/>
        <v>#REF!</v>
      </c>
      <c r="J53" s="78"/>
      <c r="K53" s="66"/>
      <c r="L53" s="37"/>
      <c r="M53" s="38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5"/>
      <c r="F54" s="57" t="e">
        <f>#REF!+#REF!</f>
        <v>#REF!</v>
      </c>
      <c r="G54" s="78"/>
      <c r="H54" s="70" t="e">
        <f t="shared" si="5"/>
        <v>#REF!</v>
      </c>
      <c r="I54" s="70" t="e">
        <f t="shared" si="0"/>
        <v>#REF!</v>
      </c>
      <c r="J54" s="78"/>
      <c r="K54" s="66"/>
      <c r="L54" s="37"/>
      <c r="M54" s="38"/>
      <c r="N54" s="38"/>
      <c r="O54" s="38"/>
      <c r="P54" s="38"/>
      <c r="Q54" s="38"/>
      <c r="R54" s="37"/>
    </row>
    <row r="55" spans="1:18" hidden="1" x14ac:dyDescent="0.25">
      <c r="A55" s="61"/>
      <c r="B55" s="62" t="s">
        <v>66</v>
      </c>
      <c r="C55" s="63"/>
      <c r="D55" s="64"/>
      <c r="E55" s="65"/>
      <c r="F55" s="57" t="e">
        <f>#REF!+#REF!</f>
        <v>#REF!</v>
      </c>
      <c r="G55" s="78"/>
      <c r="H55" s="70" t="e">
        <f t="shared" si="5"/>
        <v>#REF!</v>
      </c>
      <c r="I55" s="70" t="e">
        <f t="shared" si="0"/>
        <v>#REF!</v>
      </c>
      <c r="J55" s="78"/>
      <c r="K55" s="66"/>
      <c r="L55" s="37"/>
      <c r="M55" s="38"/>
      <c r="N55" s="38"/>
      <c r="O55" s="38"/>
      <c r="P55" s="38"/>
      <c r="Q55" s="38"/>
      <c r="R55" s="37"/>
    </row>
    <row r="56" spans="1:18" x14ac:dyDescent="0.25">
      <c r="A56" s="67" t="s">
        <v>67</v>
      </c>
      <c r="B56" s="68" t="s">
        <v>127</v>
      </c>
      <c r="C56" s="68"/>
      <c r="D56" s="69"/>
      <c r="E56" s="70"/>
      <c r="F56" s="57"/>
      <c r="G56" s="78"/>
      <c r="H56" s="70">
        <f t="shared" si="5"/>
        <v>0</v>
      </c>
      <c r="I56" s="70">
        <f t="shared" si="0"/>
        <v>0</v>
      </c>
      <c r="J56" s="78"/>
      <c r="K56" s="71"/>
      <c r="L56" s="39"/>
      <c r="M56" s="40"/>
      <c r="N56" s="40"/>
      <c r="O56" s="40"/>
      <c r="P56" s="40"/>
      <c r="Q56" s="40"/>
      <c r="R56" s="39"/>
    </row>
    <row r="57" spans="1:18" x14ac:dyDescent="0.25">
      <c r="A57" s="67" t="s">
        <v>68</v>
      </c>
      <c r="B57" s="68" t="s">
        <v>69</v>
      </c>
      <c r="C57" s="68"/>
      <c r="D57" s="69"/>
      <c r="E57" s="70"/>
      <c r="F57" s="57"/>
      <c r="G57" s="78"/>
      <c r="H57" s="70">
        <f t="shared" si="5"/>
        <v>0</v>
      </c>
      <c r="I57" s="70">
        <f t="shared" si="0"/>
        <v>0</v>
      </c>
      <c r="J57" s="78"/>
      <c r="K57" s="71"/>
      <c r="L57" s="39"/>
      <c r="M57" s="40"/>
      <c r="N57" s="40"/>
      <c r="O57" s="40"/>
      <c r="P57" s="40"/>
      <c r="Q57" s="40"/>
      <c r="R57" s="39"/>
    </row>
    <row r="58" spans="1:18" x14ac:dyDescent="0.25">
      <c r="A58" s="67" t="s">
        <v>70</v>
      </c>
      <c r="B58" s="68" t="s">
        <v>86</v>
      </c>
      <c r="C58" s="68">
        <v>600</v>
      </c>
      <c r="D58" s="69"/>
      <c r="E58" s="70">
        <f>SUM(E59:E60)</f>
        <v>-7289377</v>
      </c>
      <c r="F58" s="70">
        <f>SUM(F59:F60)</f>
        <v>29120000</v>
      </c>
      <c r="G58" s="70"/>
      <c r="H58" s="70">
        <f t="shared" ref="H58" si="6">SUM(H59:H60)</f>
        <v>-29120000</v>
      </c>
      <c r="I58" s="70">
        <f t="shared" si="0"/>
        <v>0</v>
      </c>
      <c r="J58" s="78"/>
      <c r="K58" s="71"/>
      <c r="L58" s="39"/>
      <c r="M58" s="40"/>
      <c r="N58" s="40"/>
      <c r="O58" s="40"/>
      <c r="P58" s="40"/>
      <c r="Q58" s="40"/>
      <c r="R58" s="39"/>
    </row>
    <row r="59" spans="1:18" x14ac:dyDescent="0.25">
      <c r="A59" s="51">
        <v>1</v>
      </c>
      <c r="B59" s="72" t="s">
        <v>71</v>
      </c>
      <c r="C59" s="72">
        <v>610</v>
      </c>
      <c r="D59" s="53"/>
      <c r="E59" s="73"/>
      <c r="F59" s="57"/>
      <c r="G59" s="78"/>
      <c r="H59" s="57"/>
      <c r="I59" s="57"/>
      <c r="J59" s="78"/>
      <c r="K59" s="74"/>
      <c r="L59" s="2"/>
      <c r="M59" s="5"/>
      <c r="N59" s="5"/>
      <c r="O59" s="5"/>
      <c r="P59" s="5"/>
      <c r="Q59" s="5"/>
      <c r="R59" s="2"/>
    </row>
    <row r="60" spans="1:18" x14ac:dyDescent="0.25">
      <c r="A60" s="41">
        <v>2</v>
      </c>
      <c r="B60" s="42" t="s">
        <v>72</v>
      </c>
      <c r="C60" s="42">
        <v>620</v>
      </c>
      <c r="D60" s="43"/>
      <c r="E60" s="44">
        <v>-7289377</v>
      </c>
      <c r="F60" s="57">
        <f>E60+'Tháng 7.2023'!F60</f>
        <v>29120000</v>
      </c>
      <c r="G60" s="78"/>
      <c r="H60" s="57">
        <f>-F60</f>
        <v>-29120000</v>
      </c>
      <c r="I60" s="57"/>
      <c r="J60" s="78"/>
      <c r="K60" s="44"/>
      <c r="L60" s="2"/>
      <c r="M60" s="5"/>
      <c r="N60" s="5"/>
      <c r="O60" s="5"/>
      <c r="P60" s="5"/>
      <c r="Q60" s="5"/>
      <c r="R60" s="2"/>
    </row>
    <row r="61" spans="1:18" x14ac:dyDescent="0.25">
      <c r="A61" s="9"/>
      <c r="B61" s="20"/>
      <c r="C61" s="20"/>
      <c r="D61" s="21"/>
      <c r="E61" s="22"/>
      <c r="F61" s="23"/>
      <c r="G61" s="88"/>
      <c r="H61" s="88"/>
      <c r="I61" s="88"/>
      <c r="J61" s="88"/>
      <c r="K61" s="5"/>
      <c r="L61" s="5"/>
      <c r="M61" s="2"/>
      <c r="N61" s="5"/>
      <c r="O61" s="5"/>
      <c r="P61" s="5"/>
      <c r="Q61" s="5"/>
      <c r="R61" s="5"/>
    </row>
    <row r="62" spans="1:18" x14ac:dyDescent="0.25">
      <c r="A62" s="1"/>
      <c r="B62" s="18"/>
      <c r="C62" s="36"/>
      <c r="D62" s="36"/>
      <c r="E62" s="36"/>
      <c r="F62" s="143" t="s">
        <v>131</v>
      </c>
      <c r="G62" s="143"/>
      <c r="H62" s="143"/>
      <c r="I62" s="143"/>
      <c r="J62" s="143"/>
      <c r="K62" s="143"/>
      <c r="L62" s="97"/>
      <c r="M62" s="18"/>
      <c r="N62" s="1"/>
      <c r="O62" s="1"/>
      <c r="P62" s="1"/>
      <c r="Q62" s="4"/>
      <c r="R62" s="4"/>
    </row>
    <row r="63" spans="1:18" x14ac:dyDescent="0.25">
      <c r="A63" s="1"/>
      <c r="B63" s="18"/>
      <c r="C63" s="36"/>
      <c r="D63" s="36"/>
      <c r="E63" s="36"/>
      <c r="F63" s="141" t="s">
        <v>110</v>
      </c>
      <c r="G63" s="141"/>
      <c r="H63" s="141"/>
      <c r="I63" s="141"/>
      <c r="J63" s="141"/>
      <c r="K63" s="141"/>
      <c r="L63" s="18"/>
      <c r="M63" s="18"/>
      <c r="N63" s="1"/>
      <c r="O63" s="1"/>
      <c r="P63" s="1"/>
      <c r="Q63" s="4"/>
      <c r="R63" s="4"/>
    </row>
    <row r="64" spans="1:18" x14ac:dyDescent="0.25">
      <c r="A64" s="1"/>
      <c r="B64" s="1" t="s">
        <v>74</v>
      </c>
      <c r="C64" s="1"/>
      <c r="D64" s="24"/>
      <c r="E64" s="24"/>
      <c r="F64" s="136" t="s">
        <v>77</v>
      </c>
      <c r="G64" s="136"/>
      <c r="H64" s="136"/>
      <c r="I64" s="136"/>
      <c r="J64" s="136"/>
      <c r="K64" s="136"/>
      <c r="L64" s="24"/>
      <c r="M64" s="18"/>
      <c r="N64" s="90"/>
      <c r="O64" s="90"/>
      <c r="P64" s="90"/>
      <c r="Q64" s="4"/>
      <c r="R64" s="4"/>
    </row>
    <row r="65" spans="1:18" x14ac:dyDescent="0.25">
      <c r="A65" s="1"/>
      <c r="B65" s="1"/>
      <c r="C65" s="1"/>
      <c r="D65" s="21"/>
      <c r="E65" s="90"/>
      <c r="F65" s="90"/>
      <c r="G65" s="90"/>
      <c r="H65" s="90"/>
      <c r="I65" s="90"/>
      <c r="J65" s="90"/>
      <c r="K65" s="89"/>
      <c r="L65" s="90"/>
      <c r="M65" s="18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90"/>
      <c r="F66" s="90"/>
      <c r="G66" s="90"/>
      <c r="H66" s="90"/>
      <c r="I66" s="90"/>
      <c r="J66" s="90"/>
      <c r="K66" s="89"/>
      <c r="L66" s="90"/>
      <c r="M66" s="18"/>
      <c r="N66" s="90"/>
      <c r="O66" s="90"/>
      <c r="P66" s="90"/>
      <c r="Q66" s="4"/>
      <c r="R66" s="4"/>
    </row>
    <row r="67" spans="1:18" x14ac:dyDescent="0.25">
      <c r="A67" s="9"/>
      <c r="B67" s="135"/>
      <c r="C67" s="135"/>
      <c r="D67" s="21"/>
      <c r="E67" s="11"/>
      <c r="F67" s="11"/>
      <c r="G67" s="11"/>
      <c r="H67" s="11"/>
      <c r="I67" s="11"/>
      <c r="J67" s="11"/>
      <c r="K67" s="88"/>
      <c r="L67" s="5"/>
      <c r="M67" s="2"/>
      <c r="N67" s="5"/>
      <c r="O67" s="5"/>
      <c r="P67" s="5"/>
      <c r="Q67" s="5"/>
      <c r="R67" s="5"/>
    </row>
    <row r="68" spans="1:18" x14ac:dyDescent="0.25">
      <c r="A68" s="9"/>
      <c r="B68" s="91"/>
      <c r="C68" s="2"/>
      <c r="D68" s="21"/>
      <c r="E68" s="11"/>
      <c r="F68" s="90"/>
      <c r="G68" s="90"/>
      <c r="H68" s="90"/>
      <c r="I68" s="90"/>
      <c r="J68" s="90"/>
      <c r="K68" s="88"/>
      <c r="L68" s="5"/>
      <c r="M68" s="2"/>
      <c r="N68" s="5"/>
      <c r="O68" s="5"/>
      <c r="P68" s="5"/>
      <c r="Q68" s="5"/>
      <c r="R68" s="5"/>
    </row>
    <row r="69" spans="1:18" x14ac:dyDescent="0.25">
      <c r="A69" s="9"/>
      <c r="B69" s="1" t="s">
        <v>75</v>
      </c>
      <c r="C69" s="2"/>
      <c r="D69" s="21"/>
      <c r="E69" s="11"/>
      <c r="F69" s="136" t="s">
        <v>78</v>
      </c>
      <c r="G69" s="136"/>
      <c r="H69" s="136"/>
      <c r="I69" s="136"/>
      <c r="J69" s="136"/>
      <c r="K69" s="136"/>
      <c r="L69" s="24"/>
      <c r="M69" s="2"/>
      <c r="N69" s="5"/>
      <c r="O69" s="5"/>
      <c r="P69" s="5"/>
      <c r="Q69" s="5"/>
      <c r="R69" s="5"/>
    </row>
    <row r="70" spans="1:18" x14ac:dyDescent="0.25">
      <c r="A70" s="9"/>
      <c r="B70" s="2"/>
      <c r="C70" s="2"/>
      <c r="D70" s="21"/>
      <c r="E70" s="11"/>
      <c r="F70" s="11"/>
      <c r="G70" s="88"/>
      <c r="H70" s="88"/>
      <c r="I70" s="88"/>
      <c r="J70" s="88"/>
      <c r="K70" s="5"/>
      <c r="L70" s="5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8"/>
      <c r="H71" s="88"/>
      <c r="I71" s="88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8"/>
      <c r="H72" s="88"/>
      <c r="I72" s="88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8"/>
      <c r="H73" s="88"/>
      <c r="I73" s="88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8"/>
      <c r="H74" s="88"/>
      <c r="I74" s="88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8"/>
      <c r="H75" s="88"/>
      <c r="I75" s="88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8"/>
      <c r="H76" s="88"/>
      <c r="I76" s="88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8"/>
      <c r="H77" s="88"/>
      <c r="I77" s="88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8"/>
      <c r="H78" s="88"/>
      <c r="I78" s="88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8"/>
      <c r="H79" s="88"/>
      <c r="I79" s="88"/>
      <c r="J79" s="88"/>
      <c r="K79" s="5"/>
      <c r="L79" s="5"/>
      <c r="M79" s="2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11"/>
      <c r="F80" s="11"/>
      <c r="G80" s="88"/>
      <c r="H80" s="88"/>
      <c r="I80" s="88"/>
      <c r="J80" s="88"/>
      <c r="K80" s="5"/>
      <c r="L80" s="5"/>
      <c r="M80" s="2"/>
      <c r="N80" s="5"/>
      <c r="O80" s="5"/>
      <c r="P80" s="5"/>
      <c r="Q80" s="5"/>
      <c r="R80" s="5"/>
    </row>
  </sheetData>
  <mergeCells count="23">
    <mergeCell ref="F69:K69"/>
    <mergeCell ref="J6:J7"/>
    <mergeCell ref="K6:K7"/>
    <mergeCell ref="F62:K62"/>
    <mergeCell ref="F63:K63"/>
    <mergeCell ref="F64:K64"/>
    <mergeCell ref="B67:C67"/>
    <mergeCell ref="G5: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4:K4"/>
    <mergeCell ref="A1:B1"/>
    <mergeCell ref="E1:K1"/>
    <mergeCell ref="A2:B2"/>
    <mergeCell ref="E2:K2"/>
    <mergeCell ref="A3:K3"/>
  </mergeCells>
  <pageMargins left="0.31496062992125984" right="0.31496062992125984" top="0.55118110236220474" bottom="0.35433070866141736" header="0.31496062992125984" footer="0.31496062992125984"/>
  <pageSetup paperSize="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R81"/>
  <sheetViews>
    <sheetView zoomScaleNormal="100" workbookViewId="0">
      <selection activeCell="H6" sqref="H6:H7"/>
    </sheetView>
  </sheetViews>
  <sheetFormatPr defaultRowHeight="15.75" x14ac:dyDescent="0.25"/>
  <cols>
    <col min="1" max="1" width="4.5" customWidth="1"/>
    <col min="2" max="2" width="29" customWidth="1"/>
    <col min="3" max="3" width="7.25" customWidth="1"/>
    <col min="4" max="4" width="12.375" bestFit="1" customWidth="1"/>
    <col min="5" max="5" width="11.625" customWidth="1"/>
    <col min="6" max="6" width="13.375" customWidth="1"/>
    <col min="7" max="7" width="11.25" style="86" customWidth="1"/>
    <col min="8" max="8" width="12.25" style="86" customWidth="1"/>
    <col min="9" max="9" width="12.5" style="86" customWidth="1"/>
    <col min="10" max="10" width="10.875" style="86" customWidth="1"/>
    <col min="11" max="11" width="7.375" customWidth="1"/>
    <col min="14" max="14" width="16.75" bestFit="1" customWidth="1"/>
    <col min="15" max="15" width="9.25" bestFit="1" customWidth="1"/>
  </cols>
  <sheetData>
    <row r="1" spans="1:18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x14ac:dyDescent="0.25">
      <c r="A2" s="135" t="s">
        <v>157</v>
      </c>
      <c r="B2" s="135"/>
      <c r="C2" s="25"/>
      <c r="D2" s="26"/>
      <c r="E2" s="135"/>
      <c r="F2" s="135"/>
      <c r="G2" s="135"/>
      <c r="H2" s="135"/>
      <c r="I2" s="135"/>
      <c r="J2" s="135"/>
      <c r="K2" s="135"/>
      <c r="L2" s="25"/>
      <c r="M2" s="25"/>
      <c r="N2" s="25"/>
      <c r="O2" s="25"/>
      <c r="P2" s="25"/>
      <c r="Q2" s="27"/>
      <c r="R2" s="27"/>
    </row>
    <row r="3" spans="1:18" ht="18.75" x14ac:dyDescent="0.3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7"/>
      <c r="N3" s="93"/>
      <c r="O3" s="93"/>
      <c r="P3" s="93"/>
      <c r="Q3" s="8"/>
      <c r="R3" s="8"/>
    </row>
    <row r="4" spans="1:18" ht="18.75" x14ac:dyDescent="0.3">
      <c r="A4" s="137" t="s">
        <v>158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90"/>
      <c r="F5" s="90"/>
      <c r="G5" s="134" t="s">
        <v>3</v>
      </c>
      <c r="H5" s="134"/>
      <c r="I5" s="134"/>
      <c r="J5" s="134"/>
      <c r="K5" s="134"/>
      <c r="L5" s="5"/>
      <c r="M5" s="2"/>
      <c r="N5" s="5"/>
      <c r="O5" s="5"/>
      <c r="P5" s="5"/>
      <c r="Q5" s="5"/>
      <c r="R5" s="5"/>
    </row>
    <row r="6" spans="1:18" ht="15.6" customHeight="1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159</v>
      </c>
      <c r="F6" s="142" t="s">
        <v>160</v>
      </c>
      <c r="G6" s="142" t="s">
        <v>9</v>
      </c>
      <c r="H6" s="142" t="s">
        <v>161</v>
      </c>
      <c r="I6" s="142" t="s">
        <v>126</v>
      </c>
      <c r="J6" s="142" t="s">
        <v>130</v>
      </c>
      <c r="K6" s="142" t="s">
        <v>107</v>
      </c>
      <c r="L6" s="9"/>
      <c r="M6" s="10"/>
      <c r="N6" s="10"/>
      <c r="O6" s="10"/>
      <c r="P6" s="11"/>
      <c r="Q6" s="11"/>
      <c r="R6" s="9"/>
    </row>
    <row r="7" spans="1:18" ht="30.75" customHeight="1" x14ac:dyDescent="0.25">
      <c r="A7" s="138"/>
      <c r="B7" s="138"/>
      <c r="C7" s="138"/>
      <c r="D7" s="139"/>
      <c r="E7" s="140"/>
      <c r="F7" s="142"/>
      <c r="G7" s="142"/>
      <c r="H7" s="142"/>
      <c r="I7" s="142"/>
      <c r="J7" s="142"/>
      <c r="K7" s="142"/>
      <c r="L7" s="9"/>
      <c r="M7" s="11"/>
      <c r="N7" s="11"/>
      <c r="O7" s="11"/>
      <c r="P7" s="11"/>
      <c r="Q7" s="11"/>
      <c r="R7" s="9"/>
    </row>
    <row r="8" spans="1:18" hidden="1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 t="s">
        <v>15</v>
      </c>
      <c r="G8" s="81">
        <v>7</v>
      </c>
      <c r="H8" s="31">
        <v>8</v>
      </c>
      <c r="I8" s="31"/>
      <c r="J8" s="81"/>
      <c r="K8" s="31"/>
      <c r="L8" s="32"/>
      <c r="M8" s="33"/>
      <c r="N8" s="33"/>
      <c r="O8" s="33"/>
      <c r="P8" s="33"/>
      <c r="Q8" s="33"/>
      <c r="R8" s="34"/>
    </row>
    <row r="9" spans="1:18" ht="21.75" customHeight="1" x14ac:dyDescent="0.25">
      <c r="A9" s="99"/>
      <c r="B9" s="100" t="s">
        <v>16</v>
      </c>
      <c r="C9" s="100">
        <v>100</v>
      </c>
      <c r="D9" s="101">
        <f>D10+D59</f>
        <v>8701587000</v>
      </c>
      <c r="E9" s="101">
        <f>E10+E59</f>
        <v>924374247</v>
      </c>
      <c r="F9" s="101">
        <f>F10+F59</f>
        <v>5205353670</v>
      </c>
      <c r="G9" s="102">
        <f>F9/D9*100</f>
        <v>59.82073925135726</v>
      </c>
      <c r="H9" s="101">
        <f>H10+H59</f>
        <v>720000000</v>
      </c>
      <c r="I9" s="101">
        <f>F9+H9</f>
        <v>5925353670</v>
      </c>
      <c r="J9" s="102">
        <f>I9/D9*100</f>
        <v>68.095091964258941</v>
      </c>
      <c r="K9" s="101"/>
      <c r="L9" s="12"/>
      <c r="M9" s="15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D14+D48+D49+D50+D51+D57+D58</f>
        <v>8701587000</v>
      </c>
      <c r="E10" s="46">
        <f>E14+E48+E49+E50+E51+E57+E58</f>
        <v>924374247</v>
      </c>
      <c r="F10" s="46">
        <f>F14+F48+F49+F50+F51+F57+F58</f>
        <v>5205353670</v>
      </c>
      <c r="G10" s="75">
        <f>F10/D10*100</f>
        <v>59.82073925135726</v>
      </c>
      <c r="H10" s="46">
        <f>H14+H48+H49+H50+H51+H57+H58</f>
        <v>720000000</v>
      </c>
      <c r="I10" s="46">
        <f t="shared" ref="I10:I59" si="0">F10+H10</f>
        <v>5925353670</v>
      </c>
      <c r="J10" s="75">
        <f>I10/D10*100</f>
        <v>68.095091964258941</v>
      </c>
      <c r="K10" s="48"/>
      <c r="L10" s="12"/>
      <c r="M10" s="13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>
        <f t="shared" si="0"/>
        <v>0</v>
      </c>
      <c r="J11" s="75"/>
      <c r="K11" s="49"/>
      <c r="L11" s="12"/>
      <c r="M11" s="13"/>
      <c r="N11" s="4"/>
      <c r="O11" s="98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>
        <f t="shared" si="0"/>
        <v>0</v>
      </c>
      <c r="J12" s="75"/>
      <c r="K12" s="49"/>
      <c r="L12" s="12"/>
      <c r="M12" s="5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>
        <f t="shared" si="0"/>
        <v>0</v>
      </c>
      <c r="J13" s="75"/>
      <c r="K13" s="49"/>
      <c r="L13" s="12"/>
      <c r="M13" s="5"/>
      <c r="N13" s="4">
        <f>N14-I9</f>
        <v>2776233330</v>
      </c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8538368000</v>
      </c>
      <c r="E14" s="46">
        <f>E15+E18+E19+E20+E21+E23+E24+E25+E26+E32+E43+E47</f>
        <v>924374247</v>
      </c>
      <c r="F14" s="46">
        <f t="shared" ref="F14" si="1">F15+F18+F19+F20+F21+F23+F24+F25+F26+F32+F43+F47</f>
        <v>5121053670</v>
      </c>
      <c r="G14" s="75">
        <f>F14/D14*100</f>
        <v>59.976961288152488</v>
      </c>
      <c r="H14" s="46">
        <f t="shared" ref="H14" si="2">H15+H18+H19+H20+H21+H23+H24+H25+H26+H32+H43+H47</f>
        <v>720000000</v>
      </c>
      <c r="I14" s="46">
        <f t="shared" si="0"/>
        <v>5841053670</v>
      </c>
      <c r="J14" s="75">
        <f>I14/D14*100</f>
        <v>68.409486098514378</v>
      </c>
      <c r="K14" s="46"/>
      <c r="L14" s="12"/>
      <c r="M14" s="17"/>
      <c r="N14" s="4">
        <v>8701587000</v>
      </c>
      <c r="O14" s="14"/>
      <c r="P14" s="4"/>
      <c r="Q14" s="4"/>
      <c r="R14" s="18"/>
    </row>
    <row r="15" spans="1:18" ht="31.5" x14ac:dyDescent="0.25">
      <c r="A15" s="51">
        <v>1</v>
      </c>
      <c r="B15" s="54" t="s">
        <v>144</v>
      </c>
      <c r="C15" s="55">
        <v>410</v>
      </c>
      <c r="D15" s="53">
        <f>SUM(D16:D17)</f>
        <v>3175289000</v>
      </c>
      <c r="E15" s="53">
        <f>SUM(E16:E17)</f>
        <v>226272664</v>
      </c>
      <c r="F15" s="53">
        <f>SUM(F16:F17)</f>
        <v>1703733343</v>
      </c>
      <c r="G15" s="78">
        <f>F15/D15*100</f>
        <v>53.656008728654299</v>
      </c>
      <c r="H15" s="53">
        <f>SUM(H16:H17)</f>
        <v>194500000</v>
      </c>
      <c r="I15" s="53">
        <f t="shared" si="0"/>
        <v>1898233343</v>
      </c>
      <c r="J15" s="78">
        <f>I15/D15*100</f>
        <v>59.781435422098582</v>
      </c>
      <c r="K15" s="49"/>
      <c r="L15" s="12"/>
      <c r="M15" s="5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f>948160000+151224000</f>
        <v>1099384000</v>
      </c>
      <c r="E16" s="104">
        <v>102729586</v>
      </c>
      <c r="F16" s="49">
        <f>733862071</f>
        <v>733862071</v>
      </c>
      <c r="G16" s="78">
        <f>F16/D16*100</f>
        <v>66.752114911623238</v>
      </c>
      <c r="H16" s="49">
        <v>80000000</v>
      </c>
      <c r="I16" s="49">
        <f t="shared" si="0"/>
        <v>813862071</v>
      </c>
      <c r="J16" s="78">
        <f>I16/D16*100</f>
        <v>74.02891719362843</v>
      </c>
      <c r="K16" s="49"/>
      <c r="L16" s="12"/>
      <c r="M16" s="6"/>
      <c r="N16" s="4">
        <v>5205353670</v>
      </c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f>1986118000+89787000</f>
        <v>2075905000</v>
      </c>
      <c r="E17" s="104">
        <f>123543078</f>
        <v>123543078</v>
      </c>
      <c r="F17" s="49">
        <f>969871272</f>
        <v>969871272</v>
      </c>
      <c r="G17" s="78">
        <f>F17/D17*100</f>
        <v>46.720407340412976</v>
      </c>
      <c r="H17" s="49">
        <f>120000000-5500000</f>
        <v>114500000</v>
      </c>
      <c r="I17" s="49">
        <f t="shared" si="0"/>
        <v>1084371272</v>
      </c>
      <c r="J17" s="78">
        <f>I17/D17*100</f>
        <v>52.236074001459606</v>
      </c>
      <c r="K17" s="49"/>
      <c r="L17" s="12"/>
      <c r="M17" s="6"/>
      <c r="N17" s="4">
        <f>N16-F9</f>
        <v>0</v>
      </c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7"/>
      <c r="F18" s="49">
        <f>E18+'Tháng 7.2023'!F18</f>
        <v>0</v>
      </c>
      <c r="G18" s="78"/>
      <c r="H18" s="49"/>
      <c r="I18" s="49">
        <f t="shared" si="0"/>
        <v>0</v>
      </c>
      <c r="J18" s="78"/>
      <c r="K18" s="49"/>
      <c r="L18" s="12"/>
      <c r="M18" s="6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7"/>
      <c r="F19" s="49">
        <f>E19+'Tháng 7.2023'!F19</f>
        <v>0</v>
      </c>
      <c r="G19" s="78"/>
      <c r="H19" s="49"/>
      <c r="I19" s="49">
        <f t="shared" si="0"/>
        <v>0</v>
      </c>
      <c r="J19" s="78"/>
      <c r="K19" s="49"/>
      <c r="L19" s="12"/>
      <c r="M19" s="6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7"/>
      <c r="F20" s="49">
        <f>E20+'Tháng 7.2023'!F20</f>
        <v>0</v>
      </c>
      <c r="G20" s="78"/>
      <c r="H20" s="49"/>
      <c r="I20" s="49">
        <f t="shared" si="0"/>
        <v>0</v>
      </c>
      <c r="J20" s="78"/>
      <c r="K20" s="49"/>
      <c r="L20" s="12"/>
      <c r="M20" s="6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f>153720000+40000000</f>
        <v>193720000</v>
      </c>
      <c r="E21" s="57">
        <v>49756000</v>
      </c>
      <c r="F21" s="49">
        <v>94122000</v>
      </c>
      <c r="G21" s="78">
        <f>F21/D21*100</f>
        <v>48.586619863720834</v>
      </c>
      <c r="H21" s="49">
        <v>20000000</v>
      </c>
      <c r="I21" s="49">
        <f t="shared" si="0"/>
        <v>114122000</v>
      </c>
      <c r="J21" s="78">
        <f>I21/D21*100</f>
        <v>58.910799091472235</v>
      </c>
      <c r="K21" s="49"/>
      <c r="L21" s="12"/>
      <c r="M21" s="5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103">
        <f>40000000</f>
        <v>40000000</v>
      </c>
      <c r="E22" s="105">
        <v>15640000</v>
      </c>
      <c r="F22" s="106">
        <v>27760000</v>
      </c>
      <c r="G22" s="78">
        <f>F22/D22*100</f>
        <v>69.399999999999991</v>
      </c>
      <c r="H22" s="73">
        <v>5000000</v>
      </c>
      <c r="I22" s="73">
        <f t="shared" si="0"/>
        <v>32760000</v>
      </c>
      <c r="J22" s="78">
        <f>I22/D22*100</f>
        <v>81.899999999999991</v>
      </c>
      <c r="K22" s="49"/>
      <c r="L22" s="12"/>
      <c r="M22" s="5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0"/>
      <c r="F23" s="49">
        <f>E23+'Tháng 6.2023'!F23</f>
        <v>0</v>
      </c>
      <c r="G23" s="78"/>
      <c r="H23" s="49"/>
      <c r="I23" s="49"/>
      <c r="J23" s="78"/>
      <c r="K23" s="49"/>
      <c r="L23" s="12"/>
      <c r="M23" s="5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18900000</v>
      </c>
      <c r="E24" s="57">
        <v>0</v>
      </c>
      <c r="F24" s="49"/>
      <c r="G24" s="78">
        <f>F24/D24*100</f>
        <v>0</v>
      </c>
      <c r="H24" s="49">
        <v>10000000</v>
      </c>
      <c r="I24" s="49">
        <f t="shared" si="0"/>
        <v>10000000</v>
      </c>
      <c r="J24" s="78">
        <f>I24/D24*100</f>
        <v>52.910052910052904</v>
      </c>
      <c r="K24" s="49"/>
      <c r="L24" s="12"/>
      <c r="M24" s="5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45000000</v>
      </c>
      <c r="E25" s="57">
        <v>0</v>
      </c>
      <c r="F25" s="49"/>
      <c r="G25" s="78">
        <f>F25/D25*100</f>
        <v>0</v>
      </c>
      <c r="H25" s="49">
        <v>30000000</v>
      </c>
      <c r="I25" s="49">
        <f t="shared" si="0"/>
        <v>30000000</v>
      </c>
      <c r="J25" s="78">
        <f>I25/D25*100</f>
        <v>66.666666666666657</v>
      </c>
      <c r="K25" s="49"/>
      <c r="L25" s="12"/>
      <c r="M25" s="5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f>D27</f>
        <v>380900000</v>
      </c>
      <c r="E26" s="53">
        <f>E27</f>
        <v>0</v>
      </c>
      <c r="F26" s="49">
        <f>E26+'Tháng 7.2023'!F26</f>
        <v>0</v>
      </c>
      <c r="G26" s="78">
        <f>F26/D26*100</f>
        <v>0</v>
      </c>
      <c r="H26" s="49">
        <f>H27</f>
        <v>20000000</v>
      </c>
      <c r="I26" s="49">
        <f>F26+H26</f>
        <v>20000000</v>
      </c>
      <c r="J26" s="78">
        <f>I26/D26*100</f>
        <v>5.250721974271463</v>
      </c>
      <c r="K26" s="53"/>
      <c r="L26" s="12"/>
      <c r="M26" s="5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f>345900000+35000000</f>
        <v>380900000</v>
      </c>
      <c r="E27" s="53"/>
      <c r="F27" s="49">
        <f>E27+'Tháng 7.2023'!F27</f>
        <v>0</v>
      </c>
      <c r="G27" s="78">
        <f>F27/D27*100</f>
        <v>0</v>
      </c>
      <c r="H27" s="49">
        <v>20000000</v>
      </c>
      <c r="I27" s="49">
        <f t="shared" si="0"/>
        <v>20000000</v>
      </c>
      <c r="J27" s="78">
        <f>I27/D27*100</f>
        <v>5.250721974271463</v>
      </c>
      <c r="K27" s="49"/>
      <c r="L27" s="12"/>
      <c r="M27" s="5"/>
      <c r="N27" s="4"/>
      <c r="O27" s="14"/>
      <c r="P27" s="5"/>
      <c r="Q27" s="5"/>
    </row>
    <row r="28" spans="1:17" hidden="1" x14ac:dyDescent="0.25">
      <c r="A28" s="51"/>
      <c r="B28" s="52" t="s">
        <v>36</v>
      </c>
      <c r="C28" s="52"/>
      <c r="D28" s="53"/>
      <c r="E28" s="50"/>
      <c r="F28" s="49">
        <f>E28+'Tháng 6.2023'!F28</f>
        <v>0</v>
      </c>
      <c r="G28" s="78"/>
      <c r="H28" s="49"/>
      <c r="I28" s="49"/>
      <c r="J28" s="78"/>
      <c r="K28" s="49"/>
      <c r="L28" s="12"/>
      <c r="M28" s="5"/>
      <c r="N28" s="4"/>
      <c r="O28" s="14"/>
      <c r="P28" s="5"/>
      <c r="Q28" s="5"/>
    </row>
    <row r="29" spans="1:17" hidden="1" x14ac:dyDescent="0.25">
      <c r="A29" s="51"/>
      <c r="B29" s="52" t="s">
        <v>37</v>
      </c>
      <c r="C29" s="52"/>
      <c r="D29" s="53"/>
      <c r="E29" s="50"/>
      <c r="F29" s="49">
        <f>E29+'Tháng 6.2023'!F29</f>
        <v>0</v>
      </c>
      <c r="G29" s="78"/>
      <c r="H29" s="49"/>
      <c r="I29" s="49"/>
      <c r="J29" s="78"/>
      <c r="K29" s="49"/>
      <c r="L29" s="12"/>
      <c r="M29" s="5"/>
      <c r="N29" s="4"/>
      <c r="O29" s="14"/>
      <c r="P29" s="5"/>
      <c r="Q29" s="5"/>
    </row>
    <row r="30" spans="1:17" hidden="1" x14ac:dyDescent="0.25">
      <c r="A30" s="51"/>
      <c r="B30" s="52" t="s">
        <v>38</v>
      </c>
      <c r="C30" s="52"/>
      <c r="D30" s="53"/>
      <c r="E30" s="50"/>
      <c r="F30" s="49">
        <f>E30+'Tháng 6.2023'!F30</f>
        <v>0</v>
      </c>
      <c r="G30" s="78"/>
      <c r="H30" s="49"/>
      <c r="I30" s="49"/>
      <c r="J30" s="78"/>
      <c r="K30" s="49"/>
      <c r="L30" s="12"/>
      <c r="M30" s="5"/>
      <c r="N30" s="4"/>
      <c r="O30" s="14"/>
      <c r="P30" s="5"/>
      <c r="Q30" s="5"/>
    </row>
    <row r="31" spans="1:17" hidden="1" x14ac:dyDescent="0.25">
      <c r="A31" s="51"/>
      <c r="B31" s="52" t="s">
        <v>39</v>
      </c>
      <c r="C31" s="52"/>
      <c r="D31" s="53"/>
      <c r="E31" s="50"/>
      <c r="F31" s="49">
        <f>E31+'Tháng 6.2023'!F31</f>
        <v>0</v>
      </c>
      <c r="G31" s="78"/>
      <c r="H31" s="49"/>
      <c r="I31" s="49">
        <f t="shared" si="0"/>
        <v>0</v>
      </c>
      <c r="J31" s="78"/>
      <c r="K31" s="49"/>
      <c r="L31" s="12"/>
      <c r="M31" s="5"/>
      <c r="N31" s="4"/>
      <c r="O31" s="14"/>
      <c r="P31" s="5"/>
      <c r="Q31" s="5"/>
    </row>
    <row r="32" spans="1:17" ht="31.5" x14ac:dyDescent="0.25">
      <c r="A32" s="51">
        <v>10</v>
      </c>
      <c r="B32" s="54" t="s">
        <v>40</v>
      </c>
      <c r="C32" s="52">
        <v>480</v>
      </c>
      <c r="D32" s="49">
        <f>SUM(D34:D42)</f>
        <v>4391994000</v>
      </c>
      <c r="E32" s="49">
        <f>SUM(E34:E42)</f>
        <v>507395583</v>
      </c>
      <c r="F32" s="49">
        <f>SUM(F34:F42)</f>
        <v>3141588327</v>
      </c>
      <c r="G32" s="78">
        <f>F32/D32*100</f>
        <v>71.529886584544514</v>
      </c>
      <c r="H32" s="49">
        <f>SUM(H34:H42)</f>
        <v>418000000</v>
      </c>
      <c r="I32" s="49">
        <f t="shared" si="0"/>
        <v>3559588327</v>
      </c>
      <c r="J32" s="78">
        <f>I32/D32*100</f>
        <v>81.047203775779295</v>
      </c>
      <c r="K32" s="49"/>
      <c r="L32" s="12"/>
      <c r="M32" s="5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49">
        <f>E33+'Tháng 6.2023'!F33</f>
        <v>0</v>
      </c>
      <c r="G33" s="78"/>
      <c r="H33" s="49"/>
      <c r="I33" s="49">
        <f t="shared" si="0"/>
        <v>0</v>
      </c>
      <c r="J33" s="78"/>
      <c r="K33" s="49"/>
      <c r="L33" s="12"/>
      <c r="M33" s="5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f>676094000+165600000+40000000+116000000+1642877000</f>
        <v>2640571000</v>
      </c>
      <c r="E34" s="57">
        <f>287949600</f>
        <v>287949600</v>
      </c>
      <c r="F34" s="49">
        <v>1848741364</v>
      </c>
      <c r="G34" s="78">
        <f t="shared" ref="G34:G41" si="3">F34/D34*100</f>
        <v>70.012939019628703</v>
      </c>
      <c r="H34" s="49">
        <v>220000000</v>
      </c>
      <c r="I34" s="49">
        <f t="shared" si="0"/>
        <v>2068741364</v>
      </c>
      <c r="J34" s="78">
        <f t="shared" ref="J34:J41" si="4">I34/D34*100</f>
        <v>78.344470343724907</v>
      </c>
      <c r="K34" s="49"/>
      <c r="L34" s="12"/>
      <c r="M34" s="5"/>
      <c r="N34" s="4"/>
      <c r="O34" s="14"/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f>376400000+420000000</f>
        <v>796400000</v>
      </c>
      <c r="E35" s="57">
        <v>102179452</v>
      </c>
      <c r="F35" s="49">
        <f>568278123</f>
        <v>568278123</v>
      </c>
      <c r="G35" s="78">
        <f t="shared" si="3"/>
        <v>71.355866775489702</v>
      </c>
      <c r="H35" s="49">
        <v>80000000</v>
      </c>
      <c r="I35" s="49">
        <f t="shared" si="0"/>
        <v>648278123</v>
      </c>
      <c r="J35" s="78">
        <f t="shared" si="4"/>
        <v>81.40107019085886</v>
      </c>
      <c r="K35" s="49"/>
      <c r="L35" s="12"/>
      <c r="M35" s="5"/>
      <c r="N35" s="4"/>
      <c r="O35" s="14"/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f>152695000+156000000</f>
        <v>308695000</v>
      </c>
      <c r="E36" s="57">
        <v>37714986</v>
      </c>
      <c r="F36" s="49">
        <f>204135710</f>
        <v>204135710</v>
      </c>
      <c r="G36" s="78">
        <f t="shared" si="3"/>
        <v>66.128609144948896</v>
      </c>
      <c r="H36" s="49">
        <v>38000000</v>
      </c>
      <c r="I36" s="49">
        <f t="shared" si="0"/>
        <v>242135710</v>
      </c>
      <c r="J36" s="78">
        <f t="shared" si="4"/>
        <v>78.438494306678109</v>
      </c>
      <c r="K36" s="49"/>
      <c r="L36" s="12"/>
      <c r="M36" s="5"/>
      <c r="N36" s="4"/>
      <c r="O36" s="14"/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f>137000000</f>
        <v>137000000</v>
      </c>
      <c r="E37" s="57">
        <v>11672633</v>
      </c>
      <c r="F37" s="49">
        <f>89551172</f>
        <v>89551172</v>
      </c>
      <c r="G37" s="78">
        <f t="shared" si="3"/>
        <v>65.365818978102183</v>
      </c>
      <c r="H37" s="49">
        <v>12000000</v>
      </c>
      <c r="I37" s="49">
        <f t="shared" si="0"/>
        <v>101551172</v>
      </c>
      <c r="J37" s="78">
        <f t="shared" si="4"/>
        <v>74.124943065693429</v>
      </c>
      <c r="K37" s="49"/>
      <c r="L37" s="12"/>
      <c r="M37" s="5"/>
      <c r="N37" s="4">
        <v>5482767000</v>
      </c>
      <c r="O37" s="14"/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122500000</v>
      </c>
      <c r="E38" s="57">
        <v>18365690</v>
      </c>
      <c r="F38" s="49">
        <f>88916413+3519000</f>
        <v>92435413</v>
      </c>
      <c r="G38" s="78">
        <f t="shared" si="3"/>
        <v>75.457480000000004</v>
      </c>
      <c r="H38" s="49">
        <v>18000000</v>
      </c>
      <c r="I38" s="49">
        <f t="shared" si="0"/>
        <v>110435413</v>
      </c>
      <c r="J38" s="78">
        <f t="shared" si="4"/>
        <v>90.151357551020411</v>
      </c>
      <c r="K38" s="49"/>
      <c r="L38" s="12"/>
      <c r="M38" s="5"/>
      <c r="N38" s="4">
        <v>2859601000</v>
      </c>
      <c r="O38" s="14"/>
      <c r="P38" s="5"/>
      <c r="Q38" s="5"/>
    </row>
    <row r="39" spans="1:17" x14ac:dyDescent="0.25">
      <c r="A39" s="51"/>
      <c r="B39" s="56" t="s">
        <v>48</v>
      </c>
      <c r="C39" s="52">
        <v>387</v>
      </c>
      <c r="D39" s="53">
        <v>150000000</v>
      </c>
      <c r="E39" s="57">
        <v>20503472</v>
      </c>
      <c r="F39" s="49">
        <f>13952500+136629295</f>
        <v>150581795</v>
      </c>
      <c r="G39" s="78">
        <f t="shared" si="3"/>
        <v>100.38786333333334</v>
      </c>
      <c r="H39" s="49">
        <v>20000000</v>
      </c>
      <c r="I39" s="49">
        <f t="shared" si="0"/>
        <v>170581795</v>
      </c>
      <c r="J39" s="78">
        <f t="shared" si="4"/>
        <v>113.72119666666667</v>
      </c>
      <c r="K39" s="49"/>
      <c r="L39" s="12"/>
      <c r="M39" s="5"/>
      <c r="N39" s="4">
        <v>156000000</v>
      </c>
      <c r="O39" s="14"/>
      <c r="P39" s="5"/>
      <c r="Q39" s="5"/>
    </row>
    <row r="40" spans="1:17" x14ac:dyDescent="0.25">
      <c r="A40" s="51"/>
      <c r="B40" s="56" t="s">
        <v>162</v>
      </c>
      <c r="C40" s="52">
        <v>388</v>
      </c>
      <c r="D40" s="53">
        <v>80000000</v>
      </c>
      <c r="E40" s="57">
        <v>9407750</v>
      </c>
      <c r="F40" s="49">
        <f>56626750+740000</f>
        <v>57366750</v>
      </c>
      <c r="G40" s="78">
        <f t="shared" si="3"/>
        <v>71.708437500000002</v>
      </c>
      <c r="H40" s="49">
        <v>10000000</v>
      </c>
      <c r="I40" s="49">
        <f t="shared" si="0"/>
        <v>67366750</v>
      </c>
      <c r="J40" s="78">
        <f t="shared" si="4"/>
        <v>84.208437500000002</v>
      </c>
      <c r="K40" s="49"/>
      <c r="L40" s="12"/>
      <c r="M40" s="5"/>
      <c r="N40" s="4">
        <f>N37+N38+N39</f>
        <v>8498368000</v>
      </c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f>54276000+54276000+48276000</f>
        <v>156828000</v>
      </c>
      <c r="E41" s="57">
        <v>19602000</v>
      </c>
      <c r="F41" s="49">
        <v>130498000</v>
      </c>
      <c r="G41" s="78">
        <f t="shared" si="3"/>
        <v>83.210906215726794</v>
      </c>
      <c r="H41" s="49">
        <v>20000000</v>
      </c>
      <c r="I41" s="49">
        <f t="shared" si="0"/>
        <v>150498000</v>
      </c>
      <c r="J41" s="78">
        <f t="shared" si="4"/>
        <v>95.963730966409059</v>
      </c>
      <c r="K41" s="49"/>
      <c r="L41" s="12"/>
      <c r="M41" s="5"/>
      <c r="N41" s="4">
        <f>N40-D10</f>
        <v>-203219000</v>
      </c>
      <c r="O41" s="14"/>
      <c r="P41" s="5"/>
      <c r="Q41" s="5"/>
    </row>
    <row r="42" spans="1:17" x14ac:dyDescent="0.25">
      <c r="A42" s="51"/>
      <c r="B42" s="56" t="s">
        <v>50</v>
      </c>
      <c r="C42" s="52"/>
      <c r="D42" s="52"/>
      <c r="E42" s="57"/>
      <c r="F42" s="49">
        <f>E42+'Tháng 6.2023'!F42</f>
        <v>0</v>
      </c>
      <c r="G42" s="78"/>
      <c r="H42" s="49"/>
      <c r="I42" s="49"/>
      <c r="J42" s="78"/>
      <c r="K42" s="49"/>
      <c r="L42" s="12"/>
      <c r="M42" s="5"/>
      <c r="N42" s="4"/>
      <c r="O42" s="14"/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295660000</v>
      </c>
      <c r="E43" s="53">
        <f>SUM(E44:E46)</f>
        <v>132800000</v>
      </c>
      <c r="F43" s="53">
        <f>SUM(F44:F46)</f>
        <v>138450000</v>
      </c>
      <c r="G43" s="78">
        <f>F43/D43*100</f>
        <v>46.827436920787392</v>
      </c>
      <c r="H43" s="53">
        <f>H44</f>
        <v>25000000</v>
      </c>
      <c r="I43" s="53">
        <f>F43+H43</f>
        <v>163450000</v>
      </c>
      <c r="J43" s="78">
        <f>I43/D43*100</f>
        <v>55.28309544747345</v>
      </c>
      <c r="K43" s="53"/>
      <c r="L43" s="12"/>
      <c r="M43" s="5"/>
      <c r="N43" s="4"/>
      <c r="O43" s="14"/>
      <c r="P43" s="5"/>
      <c r="Q43" s="5"/>
    </row>
    <row r="44" spans="1:17" ht="63" x14ac:dyDescent="0.25">
      <c r="A44" s="51"/>
      <c r="B44" s="54" t="s">
        <v>132</v>
      </c>
      <c r="C44" s="52">
        <v>471</v>
      </c>
      <c r="D44" s="53">
        <f>176800000+108860000+10000000</f>
        <v>295660000</v>
      </c>
      <c r="E44" s="57">
        <f>132800000</f>
        <v>132800000</v>
      </c>
      <c r="F44" s="49">
        <f>222750000-F52-F56</f>
        <v>138450000</v>
      </c>
      <c r="G44" s="78">
        <f>F44/D44*100</f>
        <v>46.827436920787392</v>
      </c>
      <c r="H44" s="49">
        <v>25000000</v>
      </c>
      <c r="I44" s="49">
        <f t="shared" si="0"/>
        <v>163450000</v>
      </c>
      <c r="J44" s="78">
        <f>I44/D44*100</f>
        <v>55.28309544747345</v>
      </c>
      <c r="K44" s="57"/>
      <c r="L44" s="12"/>
      <c r="M44" s="5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49"/>
      <c r="F45" s="49">
        <f>E45+'Tháng 6.2023'!F45</f>
        <v>0</v>
      </c>
      <c r="G45" s="78"/>
      <c r="H45" s="49" t="e">
        <f>#REF!+G45</f>
        <v>#REF!</v>
      </c>
      <c r="I45" s="49" t="e">
        <f t="shared" si="0"/>
        <v>#REF!</v>
      </c>
      <c r="J45" s="78" t="e">
        <f>I45/D45*100</f>
        <v>#REF!</v>
      </c>
      <c r="K45" s="49"/>
      <c r="L45" s="12"/>
      <c r="M45" s="5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7"/>
      <c r="F46" s="49">
        <f>E46+'Tháng 6.2023'!F46</f>
        <v>0</v>
      </c>
      <c r="G46" s="78"/>
      <c r="H46" s="49" t="e">
        <f>#REF!+G46</f>
        <v>#REF!</v>
      </c>
      <c r="I46" s="49" t="e">
        <f t="shared" si="0"/>
        <v>#REF!</v>
      </c>
      <c r="J46" s="78" t="e">
        <f>I46/D46*100</f>
        <v>#REF!</v>
      </c>
      <c r="K46" s="49"/>
      <c r="L46" s="12"/>
      <c r="M46" s="5"/>
      <c r="N46" s="4"/>
      <c r="O46" s="14"/>
      <c r="P46" s="5"/>
      <c r="Q46" s="5"/>
    </row>
    <row r="47" spans="1:17" ht="20.25" customHeight="1" x14ac:dyDescent="0.25">
      <c r="A47" s="51">
        <v>12</v>
      </c>
      <c r="B47" s="52" t="s">
        <v>55</v>
      </c>
      <c r="C47" s="52">
        <v>390</v>
      </c>
      <c r="D47" s="53">
        <v>36905000</v>
      </c>
      <c r="E47" s="49">
        <v>8150000</v>
      </c>
      <c r="F47" s="49">
        <f>43160000</f>
        <v>43160000</v>
      </c>
      <c r="G47" s="78">
        <f>F47/D47*100</f>
        <v>116.94892291017479</v>
      </c>
      <c r="H47" s="57">
        <v>2500000</v>
      </c>
      <c r="I47" s="57">
        <f t="shared" si="0"/>
        <v>45660000</v>
      </c>
      <c r="J47" s="78">
        <f>I47/D47*100</f>
        <v>123.72307275436934</v>
      </c>
      <c r="K47" s="49"/>
      <c r="L47" s="12"/>
      <c r="M47" s="4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57"/>
      <c r="G48" s="78"/>
      <c r="H48" s="57"/>
      <c r="I48" s="57">
        <f t="shared" si="0"/>
        <v>0</v>
      </c>
      <c r="J48" s="78"/>
      <c r="K48" s="47"/>
      <c r="L48" s="18"/>
      <c r="M48" s="35"/>
      <c r="N48" s="35"/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163219000</v>
      </c>
      <c r="E49" s="60"/>
      <c r="F49" s="70">
        <f>E49+'Tháng 7.2023'!F49</f>
        <v>0</v>
      </c>
      <c r="G49" s="78">
        <f>F49/D49*100</f>
        <v>0</v>
      </c>
      <c r="H49" s="70"/>
      <c r="I49" s="70"/>
      <c r="J49" s="78">
        <f>I49/D49*100</f>
        <v>0</v>
      </c>
      <c r="K49" s="49"/>
      <c r="L49" s="18"/>
      <c r="M49" s="5"/>
      <c r="N49" s="5"/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/>
      <c r="E50" s="60"/>
      <c r="F50" s="70">
        <f>E50+'Tháng 7.2023'!F50</f>
        <v>0</v>
      </c>
      <c r="G50" s="78"/>
      <c r="H50" s="70"/>
      <c r="I50" s="70"/>
      <c r="J50" s="78" t="e">
        <f>I50/D50*100</f>
        <v>#DIV/0!</v>
      </c>
      <c r="K50" s="49"/>
      <c r="L50" s="18"/>
      <c r="M50" s="5"/>
      <c r="N50" s="5"/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70">
        <f>F52+F56</f>
        <v>84300000</v>
      </c>
      <c r="G51" s="78"/>
      <c r="H51" s="70"/>
      <c r="I51" s="70">
        <f t="shared" si="0"/>
        <v>84300000</v>
      </c>
      <c r="J51" s="78"/>
      <c r="K51" s="49"/>
      <c r="L51" s="18"/>
      <c r="M51" s="5"/>
      <c r="N51" s="5"/>
      <c r="O51" s="5"/>
      <c r="P51" s="4"/>
      <c r="Q51" s="4"/>
      <c r="R51" s="18"/>
    </row>
    <row r="52" spans="1:18" x14ac:dyDescent="0.25">
      <c r="A52" s="61"/>
      <c r="B52" s="62" t="s">
        <v>128</v>
      </c>
      <c r="C52" s="63"/>
      <c r="D52" s="64"/>
      <c r="E52" s="65"/>
      <c r="F52" s="57">
        <v>38500000</v>
      </c>
      <c r="G52" s="78"/>
      <c r="H52" s="57"/>
      <c r="I52" s="57">
        <f t="shared" si="0"/>
        <v>38500000</v>
      </c>
      <c r="J52" s="78"/>
      <c r="K52" s="66"/>
      <c r="L52" s="37"/>
      <c r="M52" s="38"/>
      <c r="N52" s="38"/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5"/>
      <c r="F53" s="57" t="e">
        <f>#REF!+#REF!</f>
        <v>#REF!</v>
      </c>
      <c r="G53" s="78"/>
      <c r="H53" s="70" t="e">
        <f t="shared" ref="H53:H58" si="5">G53+F53</f>
        <v>#REF!</v>
      </c>
      <c r="I53" s="70" t="e">
        <f t="shared" si="0"/>
        <v>#REF!</v>
      </c>
      <c r="J53" s="78"/>
      <c r="K53" s="66"/>
      <c r="L53" s="37"/>
      <c r="M53" s="38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5"/>
      <c r="F54" s="57" t="e">
        <f>#REF!+#REF!</f>
        <v>#REF!</v>
      </c>
      <c r="G54" s="78"/>
      <c r="H54" s="70" t="e">
        <f t="shared" si="5"/>
        <v>#REF!</v>
      </c>
      <c r="I54" s="70" t="e">
        <f t="shared" si="0"/>
        <v>#REF!</v>
      </c>
      <c r="J54" s="78"/>
      <c r="K54" s="66"/>
      <c r="L54" s="37"/>
      <c r="M54" s="38"/>
      <c r="N54" s="38"/>
      <c r="O54" s="38"/>
      <c r="P54" s="38"/>
      <c r="Q54" s="38"/>
      <c r="R54" s="37"/>
    </row>
    <row r="55" spans="1:18" hidden="1" x14ac:dyDescent="0.25">
      <c r="A55" s="61"/>
      <c r="B55" s="62" t="s">
        <v>66</v>
      </c>
      <c r="C55" s="63"/>
      <c r="D55" s="64"/>
      <c r="E55" s="65"/>
      <c r="F55" s="57" t="e">
        <f>#REF!+#REF!</f>
        <v>#REF!</v>
      </c>
      <c r="G55" s="78"/>
      <c r="H55" s="70" t="e">
        <f t="shared" si="5"/>
        <v>#REF!</v>
      </c>
      <c r="I55" s="70" t="e">
        <f t="shared" si="0"/>
        <v>#REF!</v>
      </c>
      <c r="J55" s="78"/>
      <c r="K55" s="66"/>
      <c r="L55" s="37"/>
      <c r="M55" s="38"/>
      <c r="N55" s="38"/>
      <c r="O55" s="38"/>
      <c r="P55" s="38"/>
      <c r="Q55" s="38"/>
      <c r="R55" s="37"/>
    </row>
    <row r="56" spans="1:18" x14ac:dyDescent="0.25">
      <c r="A56" s="61"/>
      <c r="B56" s="62" t="s">
        <v>163</v>
      </c>
      <c r="C56" s="63"/>
      <c r="D56" s="64"/>
      <c r="E56" s="65"/>
      <c r="F56" s="57">
        <v>45800000</v>
      </c>
      <c r="G56" s="78"/>
      <c r="H56" s="57"/>
      <c r="I56" s="57">
        <f t="shared" si="0"/>
        <v>45800000</v>
      </c>
      <c r="J56" s="78"/>
      <c r="K56" s="66"/>
      <c r="L56" s="37"/>
      <c r="M56" s="38"/>
      <c r="N56" s="38"/>
      <c r="O56" s="38"/>
      <c r="P56" s="38"/>
      <c r="Q56" s="38"/>
      <c r="R56" s="37"/>
    </row>
    <row r="57" spans="1:18" x14ac:dyDescent="0.25">
      <c r="A57" s="67" t="s">
        <v>67</v>
      </c>
      <c r="B57" s="68" t="s">
        <v>127</v>
      </c>
      <c r="C57" s="68"/>
      <c r="D57" s="69"/>
      <c r="E57" s="70"/>
      <c r="F57" s="57"/>
      <c r="G57" s="78"/>
      <c r="H57" s="70">
        <f t="shared" si="5"/>
        <v>0</v>
      </c>
      <c r="I57" s="70">
        <f t="shared" si="0"/>
        <v>0</v>
      </c>
      <c r="J57" s="78"/>
      <c r="K57" s="71"/>
      <c r="L57" s="39"/>
      <c r="M57" s="40"/>
      <c r="N57" s="40"/>
      <c r="O57" s="40"/>
      <c r="P57" s="40"/>
      <c r="Q57" s="40"/>
      <c r="R57" s="39"/>
    </row>
    <row r="58" spans="1:18" x14ac:dyDescent="0.25">
      <c r="A58" s="67" t="s">
        <v>68</v>
      </c>
      <c r="B58" s="68" t="s">
        <v>69</v>
      </c>
      <c r="C58" s="68"/>
      <c r="D58" s="69"/>
      <c r="E58" s="70"/>
      <c r="F58" s="57"/>
      <c r="G58" s="78"/>
      <c r="H58" s="70">
        <f t="shared" si="5"/>
        <v>0</v>
      </c>
      <c r="I58" s="70">
        <f t="shared" si="0"/>
        <v>0</v>
      </c>
      <c r="J58" s="78"/>
      <c r="K58" s="71"/>
      <c r="L58" s="39"/>
      <c r="M58" s="40"/>
      <c r="N58" s="40"/>
      <c r="O58" s="40"/>
      <c r="P58" s="40"/>
      <c r="Q58" s="40"/>
      <c r="R58" s="39"/>
    </row>
    <row r="59" spans="1:18" x14ac:dyDescent="0.25">
      <c r="A59" s="67" t="s">
        <v>70</v>
      </c>
      <c r="B59" s="68" t="s">
        <v>86</v>
      </c>
      <c r="C59" s="68">
        <v>600</v>
      </c>
      <c r="D59" s="69"/>
      <c r="E59" s="70">
        <f>SUM(E60:E61)</f>
        <v>0</v>
      </c>
      <c r="F59" s="70">
        <f>SUM(F60:F61)</f>
        <v>0</v>
      </c>
      <c r="G59" s="70"/>
      <c r="H59" s="70">
        <f t="shared" ref="H59" si="6">SUM(H60:H61)</f>
        <v>0</v>
      </c>
      <c r="I59" s="70">
        <f t="shared" si="0"/>
        <v>0</v>
      </c>
      <c r="J59" s="78"/>
      <c r="K59" s="71"/>
      <c r="L59" s="39"/>
      <c r="M59" s="40"/>
      <c r="N59" s="40"/>
      <c r="O59" s="40"/>
      <c r="P59" s="40"/>
      <c r="Q59" s="40"/>
      <c r="R59" s="39"/>
    </row>
    <row r="60" spans="1:18" x14ac:dyDescent="0.25">
      <c r="A60" s="51">
        <v>1</v>
      </c>
      <c r="B60" s="72" t="s">
        <v>71</v>
      </c>
      <c r="C60" s="72">
        <v>610</v>
      </c>
      <c r="D60" s="53"/>
      <c r="E60" s="73"/>
      <c r="F60" s="57"/>
      <c r="G60" s="78"/>
      <c r="H60" s="57"/>
      <c r="I60" s="57"/>
      <c r="J60" s="78"/>
      <c r="K60" s="74"/>
      <c r="L60" s="2"/>
      <c r="M60" s="5"/>
      <c r="N60" s="5"/>
      <c r="O60" s="5"/>
      <c r="P60" s="5"/>
      <c r="Q60" s="5"/>
      <c r="R60" s="2"/>
    </row>
    <row r="61" spans="1:18" x14ac:dyDescent="0.25">
      <c r="A61" s="41">
        <v>2</v>
      </c>
      <c r="B61" s="42" t="s">
        <v>72</v>
      </c>
      <c r="C61" s="42">
        <v>620</v>
      </c>
      <c r="D61" s="43"/>
      <c r="E61" s="44"/>
      <c r="F61" s="57"/>
      <c r="G61" s="78"/>
      <c r="H61" s="57">
        <f>-F61</f>
        <v>0</v>
      </c>
      <c r="I61" s="57"/>
      <c r="J61" s="78"/>
      <c r="K61" s="44"/>
      <c r="L61" s="2"/>
      <c r="M61" s="5"/>
      <c r="N61" s="5"/>
      <c r="O61" s="5"/>
      <c r="P61" s="5"/>
      <c r="Q61" s="5"/>
      <c r="R61" s="2"/>
    </row>
    <row r="62" spans="1:18" x14ac:dyDescent="0.25">
      <c r="A62" s="9"/>
      <c r="B62" s="20"/>
      <c r="C62" s="20"/>
      <c r="D62" s="21"/>
      <c r="E62" s="22"/>
      <c r="F62" s="23"/>
      <c r="G62" s="88"/>
      <c r="H62" s="88"/>
      <c r="I62" s="88"/>
      <c r="J62" s="88"/>
      <c r="K62" s="5"/>
      <c r="L62" s="5"/>
      <c r="M62" s="2"/>
      <c r="N62" s="5"/>
      <c r="O62" s="5"/>
      <c r="P62" s="5"/>
      <c r="Q62" s="5"/>
      <c r="R62" s="5"/>
    </row>
    <row r="63" spans="1:18" x14ac:dyDescent="0.25">
      <c r="A63" s="1"/>
      <c r="B63" s="18"/>
      <c r="C63" s="36"/>
      <c r="D63" s="36"/>
      <c r="E63" s="36"/>
      <c r="F63" s="143" t="s">
        <v>167</v>
      </c>
      <c r="G63" s="143"/>
      <c r="H63" s="143"/>
      <c r="I63" s="143"/>
      <c r="J63" s="143"/>
      <c r="K63" s="143"/>
      <c r="L63" s="97"/>
      <c r="M63" s="18"/>
      <c r="N63" s="1"/>
      <c r="O63" s="1"/>
      <c r="P63" s="1"/>
      <c r="Q63" s="4"/>
      <c r="R63" s="4"/>
    </row>
    <row r="64" spans="1:18" x14ac:dyDescent="0.25">
      <c r="A64" s="1"/>
      <c r="B64" s="18"/>
      <c r="C64" s="36"/>
      <c r="D64" s="36"/>
      <c r="E64" s="36"/>
      <c r="F64" s="141" t="s">
        <v>110</v>
      </c>
      <c r="G64" s="141"/>
      <c r="H64" s="141"/>
      <c r="I64" s="141"/>
      <c r="J64" s="141"/>
      <c r="K64" s="141"/>
      <c r="L64" s="18"/>
      <c r="M64" s="18"/>
      <c r="N64" s="1"/>
      <c r="O64" s="1"/>
      <c r="P64" s="1"/>
      <c r="Q64" s="4"/>
      <c r="R64" s="4"/>
    </row>
    <row r="65" spans="1:18" x14ac:dyDescent="0.25">
      <c r="A65" s="1"/>
      <c r="B65" s="1" t="s">
        <v>74</v>
      </c>
      <c r="C65" s="1"/>
      <c r="D65" s="24"/>
      <c r="E65" s="24"/>
      <c r="F65" s="136" t="s">
        <v>77</v>
      </c>
      <c r="G65" s="136"/>
      <c r="H65" s="136"/>
      <c r="I65" s="136"/>
      <c r="J65" s="136"/>
      <c r="K65" s="136"/>
      <c r="L65" s="24"/>
      <c r="M65" s="18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90"/>
      <c r="F66" s="90"/>
      <c r="G66" s="90"/>
      <c r="H66" s="90"/>
      <c r="I66" s="90"/>
      <c r="J66" s="90"/>
      <c r="K66" s="89"/>
      <c r="L66" s="90"/>
      <c r="M66" s="18"/>
      <c r="N66" s="90"/>
      <c r="O66" s="90"/>
      <c r="P66" s="90"/>
      <c r="Q66" s="4"/>
      <c r="R66" s="4"/>
    </row>
    <row r="67" spans="1:18" x14ac:dyDescent="0.25">
      <c r="A67" s="1"/>
      <c r="B67" s="1"/>
      <c r="C67" s="1"/>
      <c r="D67" s="21"/>
      <c r="E67" s="90"/>
      <c r="F67" s="90"/>
      <c r="G67" s="90"/>
      <c r="H67" s="90"/>
      <c r="I67" s="90"/>
      <c r="J67" s="90"/>
      <c r="K67" s="89"/>
      <c r="L67" s="90"/>
      <c r="M67" s="18"/>
      <c r="N67" s="90"/>
      <c r="O67" s="90"/>
      <c r="P67" s="90"/>
      <c r="Q67" s="4"/>
      <c r="R67" s="4"/>
    </row>
    <row r="68" spans="1:18" x14ac:dyDescent="0.25">
      <c r="A68" s="9"/>
      <c r="B68" s="135"/>
      <c r="C68" s="135"/>
      <c r="D68" s="21"/>
      <c r="E68" s="11"/>
      <c r="F68" s="11"/>
      <c r="G68" s="11"/>
      <c r="H68" s="11"/>
      <c r="I68" s="11"/>
      <c r="J68" s="11"/>
      <c r="K68" s="88"/>
      <c r="L68" s="5"/>
      <c r="M68" s="2"/>
      <c r="N68" s="5"/>
      <c r="O68" s="5"/>
      <c r="P68" s="5"/>
      <c r="Q68" s="5"/>
      <c r="R68" s="5"/>
    </row>
    <row r="69" spans="1:18" x14ac:dyDescent="0.25">
      <c r="A69" s="9"/>
      <c r="B69" s="91"/>
      <c r="C69" s="2"/>
      <c r="D69" s="21"/>
      <c r="E69" s="11"/>
      <c r="F69" s="90"/>
      <c r="G69" s="90"/>
      <c r="H69" s="90"/>
      <c r="I69" s="90"/>
      <c r="J69" s="90"/>
      <c r="K69" s="88"/>
      <c r="L69" s="5"/>
      <c r="M69" s="2"/>
      <c r="N69" s="5"/>
      <c r="O69" s="5"/>
      <c r="P69" s="5"/>
      <c r="Q69" s="5"/>
      <c r="R69" s="5"/>
    </row>
    <row r="70" spans="1:18" x14ac:dyDescent="0.25">
      <c r="A70" s="9"/>
      <c r="B70" s="1" t="s">
        <v>165</v>
      </c>
      <c r="C70" s="2"/>
      <c r="D70" s="21"/>
      <c r="E70" s="11"/>
      <c r="F70" s="136" t="s">
        <v>168</v>
      </c>
      <c r="G70" s="136"/>
      <c r="H70" s="136"/>
      <c r="I70" s="136"/>
      <c r="J70" s="136"/>
      <c r="K70" s="136"/>
      <c r="L70" s="24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8"/>
      <c r="H71" s="88"/>
      <c r="I71" s="88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8"/>
      <c r="H72" s="88"/>
      <c r="I72" s="88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8"/>
      <c r="H73" s="88"/>
      <c r="I73" s="88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8"/>
      <c r="H74" s="88"/>
      <c r="I74" s="88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8"/>
      <c r="H75" s="88"/>
      <c r="I75" s="88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8"/>
      <c r="H76" s="88"/>
      <c r="I76" s="88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8"/>
      <c r="H77" s="88"/>
      <c r="I77" s="88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8"/>
      <c r="H78" s="88"/>
      <c r="I78" s="88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8"/>
      <c r="H79" s="88"/>
      <c r="I79" s="88"/>
      <c r="J79" s="88"/>
      <c r="K79" s="5"/>
      <c r="L79" s="5"/>
      <c r="M79" s="2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11"/>
      <c r="F80" s="11"/>
      <c r="G80" s="88"/>
      <c r="H80" s="88"/>
      <c r="I80" s="88"/>
      <c r="J80" s="88"/>
      <c r="K80" s="5"/>
      <c r="L80" s="5"/>
      <c r="M80" s="2"/>
      <c r="N80" s="5"/>
      <c r="O80" s="5"/>
      <c r="P80" s="5"/>
      <c r="Q80" s="5"/>
      <c r="R80" s="5"/>
    </row>
    <row r="81" spans="1:18" x14ac:dyDescent="0.25">
      <c r="A81" s="9"/>
      <c r="B81" s="2"/>
      <c r="C81" s="2"/>
      <c r="D81" s="21"/>
      <c r="E81" s="11"/>
      <c r="F81" s="11"/>
      <c r="G81" s="88"/>
      <c r="H81" s="88"/>
      <c r="I81" s="88"/>
      <c r="J81" s="88"/>
      <c r="K81" s="5"/>
      <c r="L81" s="5"/>
      <c r="M81" s="2"/>
      <c r="N81" s="5"/>
      <c r="O81" s="5"/>
      <c r="P81" s="5"/>
      <c r="Q81" s="5"/>
      <c r="R81" s="5"/>
    </row>
  </sheetData>
  <mergeCells count="23">
    <mergeCell ref="F70:K70"/>
    <mergeCell ref="J6:J7"/>
    <mergeCell ref="K6:K7"/>
    <mergeCell ref="F63:K63"/>
    <mergeCell ref="F64:K64"/>
    <mergeCell ref="F65:K65"/>
    <mergeCell ref="B68:C68"/>
    <mergeCell ref="G5: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4:K4"/>
    <mergeCell ref="A1:B1"/>
    <mergeCell ref="E1:K1"/>
    <mergeCell ref="A2:B2"/>
    <mergeCell ref="E2:K2"/>
    <mergeCell ref="A3:K3"/>
  </mergeCells>
  <pageMargins left="0.56496062999999996" right="0.31496062992126" top="0.55118110236220497" bottom="0.35433070866141703" header="0.31496062992126" footer="0.31496062992126"/>
  <pageSetup paperSize="9" scale="95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R81"/>
  <sheetViews>
    <sheetView topLeftCell="A4" zoomScaleNormal="100" workbookViewId="0">
      <selection activeCell="N34" sqref="N34"/>
    </sheetView>
  </sheetViews>
  <sheetFormatPr defaultRowHeight="15.75" x14ac:dyDescent="0.25"/>
  <cols>
    <col min="1" max="1" width="4.5" customWidth="1"/>
    <col min="2" max="2" width="32.75" customWidth="1"/>
    <col min="3" max="3" width="7.25" customWidth="1"/>
    <col min="4" max="4" width="14.375" customWidth="1"/>
    <col min="5" max="5" width="11.625" hidden="1" customWidth="1"/>
    <col min="6" max="6" width="16.25" customWidth="1"/>
    <col min="7" max="7" width="11.25" style="86" customWidth="1"/>
    <col min="8" max="8" width="12.25" style="86" customWidth="1"/>
    <col min="9" max="9" width="15.125" style="86" customWidth="1"/>
    <col min="10" max="10" width="10.875" style="86" customWidth="1"/>
    <col min="11" max="11" width="7.375" customWidth="1"/>
    <col min="14" max="14" width="16.75" bestFit="1" customWidth="1"/>
    <col min="15" max="15" width="9.25" bestFit="1" customWidth="1"/>
  </cols>
  <sheetData>
    <row r="1" spans="1:18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x14ac:dyDescent="0.25">
      <c r="A2" s="135" t="s">
        <v>157</v>
      </c>
      <c r="B2" s="135"/>
      <c r="C2" s="25"/>
      <c r="D2" s="26"/>
      <c r="E2" s="135"/>
      <c r="F2" s="135"/>
      <c r="G2" s="135"/>
      <c r="H2" s="135"/>
      <c r="I2" s="135"/>
      <c r="J2" s="135"/>
      <c r="K2" s="135"/>
      <c r="L2" s="25"/>
      <c r="M2" s="25"/>
      <c r="N2" s="25"/>
      <c r="O2" s="25"/>
      <c r="P2" s="25"/>
      <c r="Q2" s="27"/>
      <c r="R2" s="27"/>
    </row>
    <row r="3" spans="1:18" ht="18.75" x14ac:dyDescent="0.3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7"/>
      <c r="N3" s="93"/>
      <c r="O3" s="93"/>
      <c r="P3" s="93"/>
      <c r="Q3" s="8"/>
      <c r="R3" s="8"/>
    </row>
    <row r="4" spans="1:18" ht="18.75" x14ac:dyDescent="0.3">
      <c r="A4" s="137" t="s">
        <v>166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90"/>
      <c r="F5" s="90"/>
      <c r="G5" s="134" t="s">
        <v>3</v>
      </c>
      <c r="H5" s="134"/>
      <c r="I5" s="134"/>
      <c r="J5" s="134"/>
      <c r="K5" s="134"/>
      <c r="L5" s="5"/>
      <c r="M5" s="2"/>
      <c r="N5" s="5"/>
      <c r="O5" s="5"/>
      <c r="P5" s="5"/>
      <c r="Q5" s="5"/>
      <c r="R5" s="5"/>
    </row>
    <row r="6" spans="1:18" ht="15.6" customHeight="1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159</v>
      </c>
      <c r="F6" s="142" t="s">
        <v>169</v>
      </c>
      <c r="G6" s="142" t="s">
        <v>9</v>
      </c>
      <c r="H6" s="142" t="s">
        <v>164</v>
      </c>
      <c r="I6" s="142" t="s">
        <v>126</v>
      </c>
      <c r="J6" s="142" t="s">
        <v>130</v>
      </c>
      <c r="K6" s="142" t="s">
        <v>107</v>
      </c>
      <c r="L6" s="9"/>
      <c r="M6" s="10"/>
      <c r="N6" s="10"/>
      <c r="O6" s="10"/>
      <c r="P6" s="11"/>
      <c r="Q6" s="11"/>
      <c r="R6" s="9"/>
    </row>
    <row r="7" spans="1:18" ht="30.75" customHeight="1" x14ac:dyDescent="0.25">
      <c r="A7" s="138"/>
      <c r="B7" s="138"/>
      <c r="C7" s="138"/>
      <c r="D7" s="139"/>
      <c r="E7" s="140"/>
      <c r="F7" s="142"/>
      <c r="G7" s="142"/>
      <c r="H7" s="142"/>
      <c r="I7" s="142"/>
      <c r="J7" s="142"/>
      <c r="K7" s="142"/>
      <c r="L7" s="9"/>
      <c r="M7" s="11"/>
      <c r="N7" s="11"/>
      <c r="O7" s="11"/>
      <c r="P7" s="11"/>
      <c r="Q7" s="11"/>
      <c r="R7" s="9"/>
    </row>
    <row r="8" spans="1:18" hidden="1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 t="s">
        <v>15</v>
      </c>
      <c r="G8" s="81">
        <v>7</v>
      </c>
      <c r="H8" s="31">
        <v>8</v>
      </c>
      <c r="I8" s="31"/>
      <c r="J8" s="81"/>
      <c r="K8" s="31"/>
      <c r="L8" s="32"/>
      <c r="M8" s="33"/>
      <c r="N8" s="33"/>
      <c r="O8" s="33"/>
      <c r="P8" s="33"/>
      <c r="Q8" s="33"/>
      <c r="R8" s="34"/>
    </row>
    <row r="9" spans="1:18" ht="21.75" customHeight="1" x14ac:dyDescent="0.25">
      <c r="A9" s="99"/>
      <c r="B9" s="100" t="s">
        <v>16</v>
      </c>
      <c r="C9" s="100">
        <v>100</v>
      </c>
      <c r="D9" s="101">
        <f>D10+D59</f>
        <v>8701587000</v>
      </c>
      <c r="E9" s="101">
        <f>E10+E59</f>
        <v>924374247</v>
      </c>
      <c r="F9" s="101">
        <f>F10+F59</f>
        <v>5205353670</v>
      </c>
      <c r="G9" s="102">
        <f>F9/D9*100</f>
        <v>59.82073925135726</v>
      </c>
      <c r="H9" s="101">
        <f>H10+H59</f>
        <v>3496233330</v>
      </c>
      <c r="I9" s="101">
        <f>F9+H9</f>
        <v>8701587000</v>
      </c>
      <c r="J9" s="102">
        <f>I9/D9*100</f>
        <v>100</v>
      </c>
      <c r="K9" s="101"/>
      <c r="L9" s="12"/>
      <c r="M9" s="15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D14+D48+D49+D50+D51+D57+D58</f>
        <v>8701587000</v>
      </c>
      <c r="E10" s="46">
        <f>E14+E48+E49+E50+E51+E57+E58</f>
        <v>924374247</v>
      </c>
      <c r="F10" s="46">
        <f>F14+F48+F49+F50+F51+F57+F58</f>
        <v>5205353670</v>
      </c>
      <c r="G10" s="75">
        <f>F10/D10*100</f>
        <v>59.82073925135726</v>
      </c>
      <c r="H10" s="46">
        <f>H14+H48+H49+H50+H51+H57+H58</f>
        <v>3496233330</v>
      </c>
      <c r="I10" s="46">
        <f t="shared" ref="I10:I59" si="0">F10+H10</f>
        <v>8701587000</v>
      </c>
      <c r="J10" s="75">
        <f>I10/D10*100</f>
        <v>100</v>
      </c>
      <c r="K10" s="48"/>
      <c r="L10" s="12"/>
      <c r="M10" s="13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>
        <f t="shared" si="0"/>
        <v>0</v>
      </c>
      <c r="J11" s="75"/>
      <c r="K11" s="49"/>
      <c r="L11" s="12"/>
      <c r="M11" s="13"/>
      <c r="N11" s="4"/>
      <c r="O11" s="98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>
        <f t="shared" si="0"/>
        <v>0</v>
      </c>
      <c r="J12" s="75"/>
      <c r="K12" s="49"/>
      <c r="L12" s="12"/>
      <c r="M12" s="5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>
        <f t="shared" si="0"/>
        <v>0</v>
      </c>
      <c r="J13" s="75"/>
      <c r="K13" s="49"/>
      <c r="L13" s="12"/>
      <c r="M13" s="5"/>
      <c r="N13" s="4">
        <f>N14-I9</f>
        <v>0</v>
      </c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8538368000</v>
      </c>
      <c r="E14" s="46">
        <f>E15+E18+E19+E20+E21+E23+E24+E25+E26+E32+E43+E47</f>
        <v>924374247</v>
      </c>
      <c r="F14" s="46">
        <f t="shared" ref="F14" si="1">F15+F18+F19+F20+F21+F23+F24+F25+F26+F32+F43+F47</f>
        <v>5121053670</v>
      </c>
      <c r="G14" s="75">
        <f>F14/D14*100</f>
        <v>59.976961288152488</v>
      </c>
      <c r="H14" s="46">
        <f t="shared" ref="H14" si="2">H15+H18+H19+H20+H21+H23+H24+H25+H26+H32+H43+H47</f>
        <v>3496233330</v>
      </c>
      <c r="I14" s="46">
        <f t="shared" si="0"/>
        <v>8617287000</v>
      </c>
      <c r="J14" s="75">
        <f>I14/D14*100</f>
        <v>100.92428670209577</v>
      </c>
      <c r="K14" s="46"/>
      <c r="L14" s="12"/>
      <c r="M14" s="17"/>
      <c r="N14" s="4">
        <v>8701587000</v>
      </c>
      <c r="O14" s="14"/>
      <c r="P14" s="4"/>
      <c r="Q14" s="4"/>
      <c r="R14" s="18"/>
    </row>
    <row r="15" spans="1:18" ht="31.5" x14ac:dyDescent="0.25">
      <c r="A15" s="51">
        <v>1</v>
      </c>
      <c r="B15" s="54" t="s">
        <v>144</v>
      </c>
      <c r="C15" s="55">
        <v>410</v>
      </c>
      <c r="D15" s="53">
        <f>SUM(D16:D17)</f>
        <v>3175289000</v>
      </c>
      <c r="E15" s="53">
        <f>SUM(E16:E17)</f>
        <v>226272664</v>
      </c>
      <c r="F15" s="53">
        <f>SUM(F16:F17)</f>
        <v>1703733343</v>
      </c>
      <c r="G15" s="78">
        <f>F15/D15*100</f>
        <v>53.656008728654299</v>
      </c>
      <c r="H15" s="53">
        <f>SUM(H16:H17)</f>
        <v>680000000</v>
      </c>
      <c r="I15" s="53">
        <f t="shared" si="0"/>
        <v>2383733343</v>
      </c>
      <c r="J15" s="78">
        <f>I15/D15*100</f>
        <v>75.0713822584338</v>
      </c>
      <c r="K15" s="49"/>
      <c r="L15" s="12"/>
      <c r="M15" s="5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f>948160000+151224000</f>
        <v>1099384000</v>
      </c>
      <c r="E16" s="104">
        <v>102729586</v>
      </c>
      <c r="F16" s="49">
        <f>733862071</f>
        <v>733862071</v>
      </c>
      <c r="G16" s="78">
        <f>F16/D16*100</f>
        <v>66.752114911623238</v>
      </c>
      <c r="H16" s="49">
        <v>300000000</v>
      </c>
      <c r="I16" s="49">
        <f t="shared" si="0"/>
        <v>1033862071</v>
      </c>
      <c r="J16" s="78">
        <f>I16/D16*100</f>
        <v>94.040123469142728</v>
      </c>
      <c r="K16" s="49"/>
      <c r="L16" s="12"/>
      <c r="M16" s="6"/>
      <c r="N16" s="4">
        <v>5205353670</v>
      </c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f>1986118000+89787000</f>
        <v>2075905000</v>
      </c>
      <c r="E17" s="104">
        <f>123543078</f>
        <v>123543078</v>
      </c>
      <c r="F17" s="49">
        <f>969871272</f>
        <v>969871272</v>
      </c>
      <c r="G17" s="78">
        <f>F17/D17*100</f>
        <v>46.720407340412976</v>
      </c>
      <c r="H17" s="49">
        <v>380000000</v>
      </c>
      <c r="I17" s="49">
        <f t="shared" si="0"/>
        <v>1349871272</v>
      </c>
      <c r="J17" s="78">
        <f>I17/D17*100</f>
        <v>65.025676608515326</v>
      </c>
      <c r="K17" s="49"/>
      <c r="L17" s="12"/>
      <c r="M17" s="6"/>
      <c r="N17" s="4">
        <f>N16-F9</f>
        <v>0</v>
      </c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7"/>
      <c r="F18" s="49">
        <f>E18+'Tháng 7.2023'!F18</f>
        <v>0</v>
      </c>
      <c r="G18" s="78"/>
      <c r="H18" s="49"/>
      <c r="I18" s="49">
        <f t="shared" si="0"/>
        <v>0</v>
      </c>
      <c r="J18" s="78"/>
      <c r="K18" s="49"/>
      <c r="L18" s="12"/>
      <c r="M18" s="6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7"/>
      <c r="F19" s="49">
        <f>E19+'Tháng 7.2023'!F19</f>
        <v>0</v>
      </c>
      <c r="G19" s="78"/>
      <c r="H19" s="49"/>
      <c r="I19" s="49">
        <f t="shared" si="0"/>
        <v>0</v>
      </c>
      <c r="J19" s="78"/>
      <c r="K19" s="49"/>
      <c r="L19" s="12"/>
      <c r="M19" s="6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7"/>
      <c r="F20" s="49">
        <f>E20+'Tháng 7.2023'!F20</f>
        <v>0</v>
      </c>
      <c r="G20" s="78"/>
      <c r="H20" s="49"/>
      <c r="I20" s="49">
        <f t="shared" si="0"/>
        <v>0</v>
      </c>
      <c r="J20" s="78"/>
      <c r="K20" s="49"/>
      <c r="L20" s="12"/>
      <c r="M20" s="6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f>153720000+40000000</f>
        <v>193720000</v>
      </c>
      <c r="E21" s="57">
        <v>49756000</v>
      </c>
      <c r="F21" s="49">
        <v>94122000</v>
      </c>
      <c r="G21" s="78">
        <f>F21/D21*100</f>
        <v>48.586619863720834</v>
      </c>
      <c r="H21" s="49">
        <v>80000000</v>
      </c>
      <c r="I21" s="49">
        <f t="shared" si="0"/>
        <v>174122000</v>
      </c>
      <c r="J21" s="78">
        <f>I21/D21*100</f>
        <v>89.883336774726402</v>
      </c>
      <c r="K21" s="49"/>
      <c r="L21" s="12"/>
      <c r="M21" s="5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103">
        <f>40000000</f>
        <v>40000000</v>
      </c>
      <c r="E22" s="105">
        <v>15640000</v>
      </c>
      <c r="F22" s="106">
        <v>27760000</v>
      </c>
      <c r="G22" s="78">
        <f>F22/D22*100</f>
        <v>69.399999999999991</v>
      </c>
      <c r="H22" s="73">
        <f>40000000-F22</f>
        <v>12240000</v>
      </c>
      <c r="I22" s="73">
        <f t="shared" si="0"/>
        <v>40000000</v>
      </c>
      <c r="J22" s="78">
        <f>I22/D22*100</f>
        <v>100</v>
      </c>
      <c r="K22" s="49"/>
      <c r="L22" s="12"/>
      <c r="M22" s="5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0"/>
      <c r="F23" s="49">
        <f>E23+'Tháng 6.2023'!F23</f>
        <v>0</v>
      </c>
      <c r="G23" s="78"/>
      <c r="H23" s="49"/>
      <c r="I23" s="49"/>
      <c r="J23" s="78"/>
      <c r="K23" s="49"/>
      <c r="L23" s="12"/>
      <c r="M23" s="5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18900000</v>
      </c>
      <c r="E24" s="57">
        <v>0</v>
      </c>
      <c r="F24" s="49"/>
      <c r="G24" s="78">
        <f>F24/D24*100</f>
        <v>0</v>
      </c>
      <c r="H24" s="49">
        <f>18900000</f>
        <v>18900000</v>
      </c>
      <c r="I24" s="49">
        <f t="shared" si="0"/>
        <v>18900000</v>
      </c>
      <c r="J24" s="78">
        <f>I24/D24*100</f>
        <v>100</v>
      </c>
      <c r="K24" s="49"/>
      <c r="L24" s="12"/>
      <c r="M24" s="5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45000000</v>
      </c>
      <c r="E25" s="57">
        <v>0</v>
      </c>
      <c r="F25" s="49"/>
      <c r="G25" s="78">
        <f>F25/D25*100</f>
        <v>0</v>
      </c>
      <c r="H25" s="49">
        <v>45000000</v>
      </c>
      <c r="I25" s="49">
        <f t="shared" si="0"/>
        <v>45000000</v>
      </c>
      <c r="J25" s="78">
        <f>I25/D25*100</f>
        <v>100</v>
      </c>
      <c r="K25" s="49"/>
      <c r="L25" s="12"/>
      <c r="M25" s="5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f>D27</f>
        <v>380900000</v>
      </c>
      <c r="E26" s="53">
        <f>E27</f>
        <v>0</v>
      </c>
      <c r="F26" s="49">
        <f>E26+'Tháng 7.2023'!F26</f>
        <v>0</v>
      </c>
      <c r="G26" s="78">
        <f>F26/D26*100</f>
        <v>0</v>
      </c>
      <c r="H26" s="49">
        <f>H27</f>
        <v>65000000</v>
      </c>
      <c r="I26" s="49">
        <f>F26+H26</f>
        <v>65000000</v>
      </c>
      <c r="J26" s="78">
        <f>I26/D26*100</f>
        <v>17.064846416382252</v>
      </c>
      <c r="K26" s="53"/>
      <c r="L26" s="12"/>
      <c r="M26" s="5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f>345900000+35000000</f>
        <v>380900000</v>
      </c>
      <c r="E27" s="53"/>
      <c r="F27" s="49">
        <f>E27+'Tháng 7.2023'!F27</f>
        <v>0</v>
      </c>
      <c r="G27" s="78">
        <f>F27/D27*100</f>
        <v>0</v>
      </c>
      <c r="H27" s="49">
        <v>65000000</v>
      </c>
      <c r="I27" s="49">
        <f t="shared" si="0"/>
        <v>65000000</v>
      </c>
      <c r="J27" s="78">
        <f>I27/D27*100</f>
        <v>17.064846416382252</v>
      </c>
      <c r="K27" s="49"/>
      <c r="L27" s="12"/>
      <c r="M27" s="5"/>
      <c r="N27" s="4"/>
      <c r="O27" s="14"/>
      <c r="P27" s="5"/>
      <c r="Q27" s="5"/>
    </row>
    <row r="28" spans="1:17" hidden="1" x14ac:dyDescent="0.25">
      <c r="A28" s="51"/>
      <c r="B28" s="52" t="s">
        <v>36</v>
      </c>
      <c r="C28" s="52"/>
      <c r="D28" s="53"/>
      <c r="E28" s="50"/>
      <c r="F28" s="49">
        <f>E28+'Tháng 6.2023'!F28</f>
        <v>0</v>
      </c>
      <c r="G28" s="78"/>
      <c r="H28" s="49"/>
      <c r="I28" s="49"/>
      <c r="J28" s="78"/>
      <c r="K28" s="49"/>
      <c r="L28" s="12"/>
      <c r="M28" s="5"/>
      <c r="N28" s="4"/>
      <c r="O28" s="14"/>
      <c r="P28" s="5"/>
      <c r="Q28" s="5"/>
    </row>
    <row r="29" spans="1:17" hidden="1" x14ac:dyDescent="0.25">
      <c r="A29" s="51"/>
      <c r="B29" s="52" t="s">
        <v>37</v>
      </c>
      <c r="C29" s="52"/>
      <c r="D29" s="53"/>
      <c r="E29" s="50"/>
      <c r="F29" s="49">
        <f>E29+'Tháng 6.2023'!F29</f>
        <v>0</v>
      </c>
      <c r="G29" s="78"/>
      <c r="H29" s="49"/>
      <c r="I29" s="49"/>
      <c r="J29" s="78"/>
      <c r="K29" s="49"/>
      <c r="L29" s="12"/>
      <c r="M29" s="5"/>
      <c r="N29" s="4"/>
      <c r="O29" s="14"/>
      <c r="P29" s="5"/>
      <c r="Q29" s="5"/>
    </row>
    <row r="30" spans="1:17" hidden="1" x14ac:dyDescent="0.25">
      <c r="A30" s="51"/>
      <c r="B30" s="52" t="s">
        <v>38</v>
      </c>
      <c r="C30" s="52"/>
      <c r="D30" s="53"/>
      <c r="E30" s="50"/>
      <c r="F30" s="49">
        <f>E30+'Tháng 6.2023'!F30</f>
        <v>0</v>
      </c>
      <c r="G30" s="78"/>
      <c r="H30" s="49"/>
      <c r="I30" s="49"/>
      <c r="J30" s="78"/>
      <c r="K30" s="49"/>
      <c r="L30" s="12"/>
      <c r="M30" s="5"/>
      <c r="N30" s="4"/>
      <c r="O30" s="14"/>
      <c r="P30" s="5"/>
      <c r="Q30" s="5"/>
    </row>
    <row r="31" spans="1:17" hidden="1" x14ac:dyDescent="0.25">
      <c r="A31" s="51"/>
      <c r="B31" s="52" t="s">
        <v>39</v>
      </c>
      <c r="C31" s="52"/>
      <c r="D31" s="53"/>
      <c r="E31" s="50"/>
      <c r="F31" s="49">
        <f>E31+'Tháng 6.2023'!F31</f>
        <v>0</v>
      </c>
      <c r="G31" s="78"/>
      <c r="H31" s="49"/>
      <c r="I31" s="49">
        <f t="shared" si="0"/>
        <v>0</v>
      </c>
      <c r="J31" s="78"/>
      <c r="K31" s="49"/>
      <c r="L31" s="12"/>
      <c r="M31" s="5"/>
      <c r="N31" s="4"/>
      <c r="O31" s="14"/>
      <c r="P31" s="5"/>
      <c r="Q31" s="5"/>
    </row>
    <row r="32" spans="1:17" x14ac:dyDescent="0.25">
      <c r="A32" s="51">
        <v>10</v>
      </c>
      <c r="B32" s="54" t="s">
        <v>40</v>
      </c>
      <c r="C32" s="52">
        <v>480</v>
      </c>
      <c r="D32" s="49">
        <f>SUM(D34:D42)</f>
        <v>4391994000</v>
      </c>
      <c r="E32" s="49">
        <f>SUM(E34:E42)</f>
        <v>507395583</v>
      </c>
      <c r="F32" s="49">
        <f>SUM(F34:F42)</f>
        <v>3141588327</v>
      </c>
      <c r="G32" s="78">
        <f>F32/D32*100</f>
        <v>71.529886584544514</v>
      </c>
      <c r="H32" s="49">
        <f>SUM(H34:H42)</f>
        <v>2574833330</v>
      </c>
      <c r="I32" s="49">
        <f t="shared" si="0"/>
        <v>5716421657</v>
      </c>
      <c r="J32" s="78">
        <f>I32/D32*100</f>
        <v>130.15549786725572</v>
      </c>
      <c r="K32" s="49"/>
      <c r="L32" s="12"/>
      <c r="M32" s="5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49">
        <f>E33+'Tháng 6.2023'!F33</f>
        <v>0</v>
      </c>
      <c r="G33" s="78"/>
      <c r="H33" s="49"/>
      <c r="I33" s="49">
        <f t="shared" si="0"/>
        <v>0</v>
      </c>
      <c r="J33" s="78"/>
      <c r="K33" s="49"/>
      <c r="L33" s="12"/>
      <c r="M33" s="5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f>676094000+165600000+40000000+116000000+1642877000</f>
        <v>2640571000</v>
      </c>
      <c r="E34" s="57">
        <f>287949600</f>
        <v>287949600</v>
      </c>
      <c r="F34" s="49">
        <v>1848741364</v>
      </c>
      <c r="G34" s="78">
        <f t="shared" ref="G34:G41" si="3">F34/D34*100</f>
        <v>70.012939019628703</v>
      </c>
      <c r="H34" s="49">
        <f>2000000000-55313335</f>
        <v>1944686665</v>
      </c>
      <c r="I34" s="49">
        <f t="shared" si="0"/>
        <v>3793428029</v>
      </c>
      <c r="J34" s="78">
        <f t="shared" ref="J34:J41" si="4">I34/D34*100</f>
        <v>143.65938386053622</v>
      </c>
      <c r="K34" s="49"/>
      <c r="L34" s="12"/>
      <c r="M34" s="5"/>
      <c r="N34" s="4"/>
      <c r="O34" s="14"/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f>376400000+420000000</f>
        <v>796400000</v>
      </c>
      <c r="E35" s="57">
        <v>102179452</v>
      </c>
      <c r="F35" s="49">
        <f>568278123</f>
        <v>568278123</v>
      </c>
      <c r="G35" s="78">
        <f t="shared" si="3"/>
        <v>71.355866775489702</v>
      </c>
      <c r="H35" s="49">
        <v>350000000</v>
      </c>
      <c r="I35" s="49">
        <f t="shared" si="0"/>
        <v>918278123</v>
      </c>
      <c r="J35" s="78">
        <f t="shared" si="4"/>
        <v>115.30363171772979</v>
      </c>
      <c r="K35" s="49"/>
      <c r="L35" s="12"/>
      <c r="M35" s="5"/>
      <c r="N35" s="4"/>
      <c r="O35" s="14"/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f>152695000+156000000</f>
        <v>308695000</v>
      </c>
      <c r="E36" s="57">
        <v>37714986</v>
      </c>
      <c r="F36" s="49">
        <f>204135710</f>
        <v>204135710</v>
      </c>
      <c r="G36" s="78">
        <f t="shared" si="3"/>
        <v>66.128609144948896</v>
      </c>
      <c r="H36" s="49">
        <v>120000000</v>
      </c>
      <c r="I36" s="49">
        <f t="shared" si="0"/>
        <v>324135710</v>
      </c>
      <c r="J36" s="78">
        <f t="shared" si="4"/>
        <v>105.0019307083043</v>
      </c>
      <c r="K36" s="49"/>
      <c r="L36" s="12"/>
      <c r="M36" s="5"/>
      <c r="N36" s="4"/>
      <c r="O36" s="14"/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f>137000000</f>
        <v>137000000</v>
      </c>
      <c r="E37" s="57">
        <v>11672633</v>
      </c>
      <c r="F37" s="49">
        <f>89551172</f>
        <v>89551172</v>
      </c>
      <c r="G37" s="78">
        <f t="shared" si="3"/>
        <v>65.365818978102183</v>
      </c>
      <c r="H37" s="49">
        <f>D37-F37</f>
        <v>47448828</v>
      </c>
      <c r="I37" s="49">
        <f t="shared" si="0"/>
        <v>137000000</v>
      </c>
      <c r="J37" s="78">
        <f t="shared" si="4"/>
        <v>100</v>
      </c>
      <c r="K37" s="49"/>
      <c r="L37" s="12"/>
      <c r="M37" s="5"/>
      <c r="N37" s="4">
        <v>5482767000</v>
      </c>
      <c r="O37" s="14"/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122500000</v>
      </c>
      <c r="E38" s="57">
        <v>18365690</v>
      </c>
      <c r="F38" s="49">
        <f>88916413+3519000</f>
        <v>92435413</v>
      </c>
      <c r="G38" s="78">
        <f t="shared" si="3"/>
        <v>75.457480000000004</v>
      </c>
      <c r="H38" s="49">
        <f>D38-F38</f>
        <v>30064587</v>
      </c>
      <c r="I38" s="49">
        <f t="shared" si="0"/>
        <v>122500000</v>
      </c>
      <c r="J38" s="78">
        <f t="shared" si="4"/>
        <v>100</v>
      </c>
      <c r="K38" s="49"/>
      <c r="L38" s="12"/>
      <c r="M38" s="5"/>
      <c r="N38" s="4">
        <v>2859601000</v>
      </c>
      <c r="O38" s="14"/>
      <c r="P38" s="5"/>
      <c r="Q38" s="5"/>
    </row>
    <row r="39" spans="1:17" x14ac:dyDescent="0.25">
      <c r="A39" s="51"/>
      <c r="B39" s="56" t="s">
        <v>48</v>
      </c>
      <c r="C39" s="52">
        <v>387</v>
      </c>
      <c r="D39" s="53">
        <v>150000000</v>
      </c>
      <c r="E39" s="57">
        <v>20503472</v>
      </c>
      <c r="F39" s="49">
        <f>13952500+136629295</f>
        <v>150581795</v>
      </c>
      <c r="G39" s="78">
        <f t="shared" si="3"/>
        <v>100.38786333333334</v>
      </c>
      <c r="H39" s="49">
        <f>30000000</f>
        <v>30000000</v>
      </c>
      <c r="I39" s="49">
        <f t="shared" si="0"/>
        <v>180581795</v>
      </c>
      <c r="J39" s="78">
        <f t="shared" si="4"/>
        <v>120.38786333333333</v>
      </c>
      <c r="K39" s="49"/>
      <c r="L39" s="12"/>
      <c r="M39" s="5"/>
      <c r="N39" s="4">
        <v>156000000</v>
      </c>
      <c r="O39" s="14"/>
      <c r="P39" s="5"/>
      <c r="Q39" s="5"/>
    </row>
    <row r="40" spans="1:17" x14ac:dyDescent="0.25">
      <c r="A40" s="51"/>
      <c r="B40" s="56" t="s">
        <v>162</v>
      </c>
      <c r="C40" s="52">
        <v>388</v>
      </c>
      <c r="D40" s="53">
        <v>80000000</v>
      </c>
      <c r="E40" s="57">
        <v>9407750</v>
      </c>
      <c r="F40" s="49">
        <f>56626750+740000</f>
        <v>57366750</v>
      </c>
      <c r="G40" s="78">
        <f t="shared" si="3"/>
        <v>71.708437500000002</v>
      </c>
      <c r="H40" s="49">
        <f t="shared" ref="H40" si="5">D40-F40</f>
        <v>22633250</v>
      </c>
      <c r="I40" s="49">
        <f t="shared" si="0"/>
        <v>80000000</v>
      </c>
      <c r="J40" s="78">
        <f t="shared" si="4"/>
        <v>100</v>
      </c>
      <c r="K40" s="49"/>
      <c r="L40" s="12"/>
      <c r="M40" s="5"/>
      <c r="N40" s="4">
        <f>N37+N38+N39</f>
        <v>8498368000</v>
      </c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f>54276000+54276000+48276000</f>
        <v>156828000</v>
      </c>
      <c r="E41" s="57">
        <v>19602000</v>
      </c>
      <c r="F41" s="49">
        <v>130498000</v>
      </c>
      <c r="G41" s="78">
        <f t="shared" si="3"/>
        <v>83.210906215726794</v>
      </c>
      <c r="H41" s="49">
        <v>30000000</v>
      </c>
      <c r="I41" s="49">
        <f t="shared" si="0"/>
        <v>160498000</v>
      </c>
      <c r="J41" s="78">
        <f t="shared" si="4"/>
        <v>102.34014334175019</v>
      </c>
      <c r="K41" s="49"/>
      <c r="L41" s="12"/>
      <c r="M41" s="5"/>
      <c r="N41" s="4">
        <f>N40-D10</f>
        <v>-203219000</v>
      </c>
      <c r="O41" s="14"/>
      <c r="P41" s="5"/>
      <c r="Q41" s="5"/>
    </row>
    <row r="42" spans="1:17" x14ac:dyDescent="0.25">
      <c r="A42" s="51"/>
      <c r="B42" s="56" t="s">
        <v>50</v>
      </c>
      <c r="C42" s="52"/>
      <c r="D42" s="52"/>
      <c r="E42" s="57"/>
      <c r="F42" s="49">
        <f>E42+'Tháng 6.2023'!F42</f>
        <v>0</v>
      </c>
      <c r="G42" s="78"/>
      <c r="H42" s="49"/>
      <c r="I42" s="49"/>
      <c r="J42" s="78"/>
      <c r="K42" s="49"/>
      <c r="L42" s="12"/>
      <c r="M42" s="5"/>
      <c r="N42" s="4"/>
      <c r="O42" s="14"/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295660000</v>
      </c>
      <c r="E43" s="53">
        <f>SUM(E44:E46)</f>
        <v>132800000</v>
      </c>
      <c r="F43" s="53">
        <f>SUM(F44:F46)</f>
        <v>138450000</v>
      </c>
      <c r="G43" s="78">
        <f>F43/D43*100</f>
        <v>46.827436920787392</v>
      </c>
      <c r="H43" s="53">
        <f>H44</f>
        <v>25000000</v>
      </c>
      <c r="I43" s="53">
        <f>F43+H43</f>
        <v>163450000</v>
      </c>
      <c r="J43" s="78">
        <f>I43/D43*100</f>
        <v>55.28309544747345</v>
      </c>
      <c r="K43" s="53"/>
      <c r="L43" s="12"/>
      <c r="M43" s="5"/>
      <c r="N43" s="4"/>
      <c r="O43" s="14"/>
      <c r="P43" s="5"/>
      <c r="Q43" s="5"/>
    </row>
    <row r="44" spans="1:17" ht="63" x14ac:dyDescent="0.25">
      <c r="A44" s="51"/>
      <c r="B44" s="54" t="s">
        <v>132</v>
      </c>
      <c r="C44" s="52">
        <v>471</v>
      </c>
      <c r="D44" s="53">
        <f>176800000+108860000+10000000</f>
        <v>295660000</v>
      </c>
      <c r="E44" s="57">
        <f>132800000</f>
        <v>132800000</v>
      </c>
      <c r="F44" s="49">
        <f>222750000-F52-F56</f>
        <v>138450000</v>
      </c>
      <c r="G44" s="78">
        <f>F44/D44*100</f>
        <v>46.827436920787392</v>
      </c>
      <c r="H44" s="49">
        <v>25000000</v>
      </c>
      <c r="I44" s="49">
        <f t="shared" si="0"/>
        <v>163450000</v>
      </c>
      <c r="J44" s="78">
        <f>I44/D44*100</f>
        <v>55.28309544747345</v>
      </c>
      <c r="K44" s="57"/>
      <c r="L44" s="12"/>
      <c r="M44" s="5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49"/>
      <c r="F45" s="49">
        <f>E45+'Tháng 6.2023'!F45</f>
        <v>0</v>
      </c>
      <c r="G45" s="78"/>
      <c r="H45" s="49" t="e">
        <f>#REF!+G45</f>
        <v>#REF!</v>
      </c>
      <c r="I45" s="49" t="e">
        <f t="shared" si="0"/>
        <v>#REF!</v>
      </c>
      <c r="J45" s="78" t="e">
        <f>I45/D45*100</f>
        <v>#REF!</v>
      </c>
      <c r="K45" s="49"/>
      <c r="L45" s="12"/>
      <c r="M45" s="5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7"/>
      <c r="F46" s="49">
        <f>E46+'Tháng 6.2023'!F46</f>
        <v>0</v>
      </c>
      <c r="G46" s="78"/>
      <c r="H46" s="49" t="e">
        <f>#REF!+G46</f>
        <v>#REF!</v>
      </c>
      <c r="I46" s="49" t="e">
        <f t="shared" si="0"/>
        <v>#REF!</v>
      </c>
      <c r="J46" s="78" t="e">
        <f>I46/D46*100</f>
        <v>#REF!</v>
      </c>
      <c r="K46" s="49"/>
      <c r="L46" s="12"/>
      <c r="M46" s="5"/>
      <c r="N46" s="4"/>
      <c r="O46" s="14"/>
      <c r="P46" s="5"/>
      <c r="Q46" s="5"/>
    </row>
    <row r="47" spans="1:17" ht="20.25" customHeight="1" x14ac:dyDescent="0.25">
      <c r="A47" s="51">
        <v>12</v>
      </c>
      <c r="B47" s="52" t="s">
        <v>55</v>
      </c>
      <c r="C47" s="52">
        <v>390</v>
      </c>
      <c r="D47" s="53">
        <v>36905000</v>
      </c>
      <c r="E47" s="49">
        <v>8150000</v>
      </c>
      <c r="F47" s="49">
        <f>43160000</f>
        <v>43160000</v>
      </c>
      <c r="G47" s="78">
        <f>F47/D47*100</f>
        <v>116.94892291017479</v>
      </c>
      <c r="H47" s="57">
        <v>7500000</v>
      </c>
      <c r="I47" s="57">
        <f t="shared" si="0"/>
        <v>50660000</v>
      </c>
      <c r="J47" s="78">
        <f>I47/D47*100</f>
        <v>137.27137244275843</v>
      </c>
      <c r="K47" s="49"/>
      <c r="L47" s="12"/>
      <c r="M47" s="4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57"/>
      <c r="G48" s="78"/>
      <c r="H48" s="57"/>
      <c r="I48" s="57">
        <f t="shared" si="0"/>
        <v>0</v>
      </c>
      <c r="J48" s="78"/>
      <c r="K48" s="47"/>
      <c r="L48" s="18"/>
      <c r="M48" s="35"/>
      <c r="N48" s="35"/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163219000</v>
      </c>
      <c r="E49" s="60"/>
      <c r="F49" s="70">
        <f>E49+'Tháng 7.2023'!F49</f>
        <v>0</v>
      </c>
      <c r="G49" s="78">
        <f>F49/D49*100</f>
        <v>0</v>
      </c>
      <c r="H49" s="70"/>
      <c r="I49" s="70"/>
      <c r="J49" s="78">
        <f>I49/D49*100</f>
        <v>0</v>
      </c>
      <c r="K49" s="49"/>
      <c r="L49" s="18"/>
      <c r="M49" s="5"/>
      <c r="N49" s="5"/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/>
      <c r="E50" s="60"/>
      <c r="F50" s="70">
        <f>E50+'Tháng 7.2023'!F50</f>
        <v>0</v>
      </c>
      <c r="G50" s="78"/>
      <c r="H50" s="70"/>
      <c r="I50" s="70"/>
      <c r="J50" s="78" t="e">
        <f>I50/D50*100</f>
        <v>#DIV/0!</v>
      </c>
      <c r="K50" s="49"/>
      <c r="L50" s="18"/>
      <c r="M50" s="5"/>
      <c r="N50" s="5"/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70">
        <f>F52+F56</f>
        <v>84300000</v>
      </c>
      <c r="G51" s="78"/>
      <c r="H51" s="70"/>
      <c r="I51" s="70">
        <f t="shared" si="0"/>
        <v>84300000</v>
      </c>
      <c r="J51" s="78"/>
      <c r="K51" s="49"/>
      <c r="L51" s="18"/>
      <c r="M51" s="5"/>
      <c r="N51" s="5"/>
      <c r="O51" s="5"/>
      <c r="P51" s="4"/>
      <c r="Q51" s="4"/>
      <c r="R51" s="18"/>
    </row>
    <row r="52" spans="1:18" x14ac:dyDescent="0.25">
      <c r="A52" s="61"/>
      <c r="B52" s="62" t="s">
        <v>128</v>
      </c>
      <c r="C52" s="63"/>
      <c r="D52" s="64"/>
      <c r="E52" s="65"/>
      <c r="F52" s="57">
        <v>38500000</v>
      </c>
      <c r="G52" s="78"/>
      <c r="H52" s="57"/>
      <c r="I52" s="57">
        <f t="shared" si="0"/>
        <v>38500000</v>
      </c>
      <c r="J52" s="78"/>
      <c r="K52" s="66"/>
      <c r="L52" s="37"/>
      <c r="M52" s="38"/>
      <c r="N52" s="38"/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5"/>
      <c r="F53" s="57" t="e">
        <f>#REF!+#REF!</f>
        <v>#REF!</v>
      </c>
      <c r="G53" s="78"/>
      <c r="H53" s="70" t="e">
        <f t="shared" ref="H53:H58" si="6">G53+F53</f>
        <v>#REF!</v>
      </c>
      <c r="I53" s="70" t="e">
        <f t="shared" si="0"/>
        <v>#REF!</v>
      </c>
      <c r="J53" s="78"/>
      <c r="K53" s="66"/>
      <c r="L53" s="37"/>
      <c r="M53" s="38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5"/>
      <c r="F54" s="57" t="e">
        <f>#REF!+#REF!</f>
        <v>#REF!</v>
      </c>
      <c r="G54" s="78"/>
      <c r="H54" s="70" t="e">
        <f t="shared" si="6"/>
        <v>#REF!</v>
      </c>
      <c r="I54" s="70" t="e">
        <f t="shared" si="0"/>
        <v>#REF!</v>
      </c>
      <c r="J54" s="78"/>
      <c r="K54" s="66"/>
      <c r="L54" s="37"/>
      <c r="M54" s="38"/>
      <c r="N54" s="38"/>
      <c r="O54" s="38"/>
      <c r="P54" s="38"/>
      <c r="Q54" s="38"/>
      <c r="R54" s="37"/>
    </row>
    <row r="55" spans="1:18" hidden="1" x14ac:dyDescent="0.25">
      <c r="A55" s="61"/>
      <c r="B55" s="62" t="s">
        <v>66</v>
      </c>
      <c r="C55" s="63"/>
      <c r="D55" s="64"/>
      <c r="E55" s="65"/>
      <c r="F55" s="57" t="e">
        <f>#REF!+#REF!</f>
        <v>#REF!</v>
      </c>
      <c r="G55" s="78"/>
      <c r="H55" s="70" t="e">
        <f t="shared" si="6"/>
        <v>#REF!</v>
      </c>
      <c r="I55" s="70" t="e">
        <f t="shared" si="0"/>
        <v>#REF!</v>
      </c>
      <c r="J55" s="78"/>
      <c r="K55" s="66"/>
      <c r="L55" s="37"/>
      <c r="M55" s="38"/>
      <c r="N55" s="38"/>
      <c r="O55" s="38"/>
      <c r="P55" s="38"/>
      <c r="Q55" s="38"/>
      <c r="R55" s="37"/>
    </row>
    <row r="56" spans="1:18" x14ac:dyDescent="0.25">
      <c r="A56" s="61"/>
      <c r="B56" s="62" t="s">
        <v>163</v>
      </c>
      <c r="C56" s="63"/>
      <c r="D56" s="64"/>
      <c r="E56" s="65"/>
      <c r="F56" s="57">
        <v>45800000</v>
      </c>
      <c r="G56" s="78"/>
      <c r="H56" s="57"/>
      <c r="I56" s="57">
        <f t="shared" ref="I56" si="7">F56+H56</f>
        <v>45800000</v>
      </c>
      <c r="J56" s="78"/>
      <c r="K56" s="66"/>
      <c r="L56" s="37"/>
      <c r="M56" s="38"/>
      <c r="N56" s="38"/>
      <c r="O56" s="38"/>
      <c r="P56" s="38"/>
      <c r="Q56" s="38"/>
      <c r="R56" s="37"/>
    </row>
    <row r="57" spans="1:18" x14ac:dyDescent="0.25">
      <c r="A57" s="67" t="s">
        <v>67</v>
      </c>
      <c r="B57" s="68" t="s">
        <v>127</v>
      </c>
      <c r="C57" s="68"/>
      <c r="D57" s="69"/>
      <c r="E57" s="70"/>
      <c r="F57" s="57"/>
      <c r="G57" s="78"/>
      <c r="H57" s="70">
        <f t="shared" si="6"/>
        <v>0</v>
      </c>
      <c r="I57" s="70">
        <f t="shared" si="0"/>
        <v>0</v>
      </c>
      <c r="J57" s="78"/>
      <c r="K57" s="71"/>
      <c r="L57" s="39"/>
      <c r="M57" s="40"/>
      <c r="N57" s="40"/>
      <c r="O57" s="40"/>
      <c r="P57" s="40"/>
      <c r="Q57" s="40"/>
      <c r="R57" s="39"/>
    </row>
    <row r="58" spans="1:18" x14ac:dyDescent="0.25">
      <c r="A58" s="67" t="s">
        <v>68</v>
      </c>
      <c r="B58" s="68" t="s">
        <v>69</v>
      </c>
      <c r="C58" s="68"/>
      <c r="D58" s="69"/>
      <c r="E58" s="70"/>
      <c r="F58" s="57"/>
      <c r="G58" s="78"/>
      <c r="H58" s="70">
        <f t="shared" si="6"/>
        <v>0</v>
      </c>
      <c r="I58" s="70">
        <f t="shared" si="0"/>
        <v>0</v>
      </c>
      <c r="J58" s="78"/>
      <c r="K58" s="71"/>
      <c r="L58" s="39"/>
      <c r="M58" s="40"/>
      <c r="N58" s="40"/>
      <c r="O58" s="40"/>
      <c r="P58" s="40"/>
      <c r="Q58" s="40"/>
      <c r="R58" s="39"/>
    </row>
    <row r="59" spans="1:18" x14ac:dyDescent="0.25">
      <c r="A59" s="67" t="s">
        <v>70</v>
      </c>
      <c r="B59" s="68" t="s">
        <v>86</v>
      </c>
      <c r="C59" s="68">
        <v>600</v>
      </c>
      <c r="D59" s="69"/>
      <c r="E59" s="70">
        <f>SUM(E60:E61)</f>
        <v>0</v>
      </c>
      <c r="F59" s="70">
        <f>SUM(F60:F61)</f>
        <v>0</v>
      </c>
      <c r="G59" s="70"/>
      <c r="H59" s="70">
        <f t="shared" ref="H59" si="8">SUM(H60:H61)</f>
        <v>0</v>
      </c>
      <c r="I59" s="70">
        <f t="shared" si="0"/>
        <v>0</v>
      </c>
      <c r="J59" s="78"/>
      <c r="K59" s="71"/>
      <c r="L59" s="39"/>
      <c r="M59" s="40"/>
      <c r="N59" s="40"/>
      <c r="O59" s="40"/>
      <c r="P59" s="40"/>
      <c r="Q59" s="40"/>
      <c r="R59" s="39"/>
    </row>
    <row r="60" spans="1:18" x14ac:dyDescent="0.25">
      <c r="A60" s="51">
        <v>1</v>
      </c>
      <c r="B60" s="72" t="s">
        <v>71</v>
      </c>
      <c r="C60" s="72">
        <v>610</v>
      </c>
      <c r="D60" s="53"/>
      <c r="E60" s="73"/>
      <c r="F60" s="57"/>
      <c r="G60" s="78"/>
      <c r="H60" s="57"/>
      <c r="I60" s="57"/>
      <c r="J60" s="78"/>
      <c r="K60" s="74"/>
      <c r="L60" s="2"/>
      <c r="M60" s="5"/>
      <c r="N60" s="5"/>
      <c r="O60" s="5"/>
      <c r="P60" s="5"/>
      <c r="Q60" s="5"/>
      <c r="R60" s="2"/>
    </row>
    <row r="61" spans="1:18" x14ac:dyDescent="0.25">
      <c r="A61" s="41">
        <v>2</v>
      </c>
      <c r="B61" s="42" t="s">
        <v>72</v>
      </c>
      <c r="C61" s="42">
        <v>620</v>
      </c>
      <c r="D61" s="43"/>
      <c r="E61" s="44"/>
      <c r="F61" s="57"/>
      <c r="G61" s="78"/>
      <c r="H61" s="57">
        <f>-F61</f>
        <v>0</v>
      </c>
      <c r="I61" s="57"/>
      <c r="J61" s="78"/>
      <c r="K61" s="44"/>
      <c r="L61" s="2"/>
      <c r="M61" s="5"/>
      <c r="N61" s="5"/>
      <c r="O61" s="5"/>
      <c r="P61" s="5"/>
      <c r="Q61" s="5"/>
      <c r="R61" s="2"/>
    </row>
    <row r="62" spans="1:18" x14ac:dyDescent="0.25">
      <c r="A62" s="9"/>
      <c r="B62" s="20"/>
      <c r="C62" s="20"/>
      <c r="D62" s="21"/>
      <c r="E62" s="22"/>
      <c r="F62" s="23"/>
      <c r="G62" s="88"/>
      <c r="H62" s="88"/>
      <c r="I62" s="88"/>
      <c r="J62" s="88"/>
      <c r="K62" s="5"/>
      <c r="L62" s="5"/>
      <c r="M62" s="2"/>
      <c r="N62" s="5"/>
      <c r="O62" s="5"/>
      <c r="P62" s="5"/>
      <c r="Q62" s="5"/>
      <c r="R62" s="5"/>
    </row>
    <row r="63" spans="1:18" x14ac:dyDescent="0.25">
      <c r="A63" s="1"/>
      <c r="B63" s="18"/>
      <c r="C63" s="36"/>
      <c r="D63" s="36"/>
      <c r="E63" s="36"/>
      <c r="F63" s="143" t="s">
        <v>167</v>
      </c>
      <c r="G63" s="143"/>
      <c r="H63" s="143"/>
      <c r="I63" s="143"/>
      <c r="J63" s="143"/>
      <c r="K63" s="143"/>
      <c r="L63" s="97"/>
      <c r="M63" s="18"/>
      <c r="N63" s="1"/>
      <c r="O63" s="1"/>
      <c r="P63" s="1"/>
      <c r="Q63" s="4"/>
      <c r="R63" s="4"/>
    </row>
    <row r="64" spans="1:18" x14ac:dyDescent="0.25">
      <c r="A64" s="1"/>
      <c r="B64" s="18"/>
      <c r="C64" s="36"/>
      <c r="D64" s="36"/>
      <c r="E64" s="36"/>
      <c r="F64" s="141" t="s">
        <v>110</v>
      </c>
      <c r="G64" s="141"/>
      <c r="H64" s="141"/>
      <c r="I64" s="141"/>
      <c r="J64" s="141"/>
      <c r="K64" s="141"/>
      <c r="L64" s="18"/>
      <c r="M64" s="18"/>
      <c r="N64" s="1"/>
      <c r="O64" s="1"/>
      <c r="P64" s="1"/>
      <c r="Q64" s="4"/>
      <c r="R64" s="4"/>
    </row>
    <row r="65" spans="1:18" x14ac:dyDescent="0.25">
      <c r="A65" s="1"/>
      <c r="B65" s="1" t="s">
        <v>74</v>
      </c>
      <c r="C65" s="1"/>
      <c r="D65" s="24"/>
      <c r="E65" s="24"/>
      <c r="F65" s="136" t="s">
        <v>77</v>
      </c>
      <c r="G65" s="136"/>
      <c r="H65" s="136"/>
      <c r="I65" s="136"/>
      <c r="J65" s="136"/>
      <c r="K65" s="136"/>
      <c r="L65" s="24"/>
      <c r="M65" s="18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90"/>
      <c r="F66" s="90"/>
      <c r="G66" s="90"/>
      <c r="H66" s="90"/>
      <c r="I66" s="90"/>
      <c r="J66" s="90"/>
      <c r="K66" s="89"/>
      <c r="L66" s="90"/>
      <c r="M66" s="18"/>
      <c r="N66" s="90"/>
      <c r="O66" s="90"/>
      <c r="P66" s="90"/>
      <c r="Q66" s="4"/>
      <c r="R66" s="4"/>
    </row>
    <row r="67" spans="1:18" x14ac:dyDescent="0.25">
      <c r="A67" s="1"/>
      <c r="B67" s="1"/>
      <c r="C67" s="1"/>
      <c r="D67" s="21"/>
      <c r="E67" s="90"/>
      <c r="F67" s="90"/>
      <c r="G67" s="90"/>
      <c r="H67" s="90"/>
      <c r="I67" s="90"/>
      <c r="J67" s="90"/>
      <c r="K67" s="89"/>
      <c r="L67" s="90"/>
      <c r="M67" s="18"/>
      <c r="N67" s="90"/>
      <c r="O67" s="90"/>
      <c r="P67" s="90"/>
      <c r="Q67" s="4"/>
      <c r="R67" s="4"/>
    </row>
    <row r="68" spans="1:18" x14ac:dyDescent="0.25">
      <c r="A68" s="9"/>
      <c r="B68" s="135"/>
      <c r="C68" s="135"/>
      <c r="D68" s="21"/>
      <c r="E68" s="11"/>
      <c r="F68" s="11"/>
      <c r="G68" s="11"/>
      <c r="H68" s="11"/>
      <c r="I68" s="11"/>
      <c r="J68" s="11"/>
      <c r="K68" s="88"/>
      <c r="L68" s="5"/>
      <c r="M68" s="2"/>
      <c r="N68" s="5"/>
      <c r="O68" s="5"/>
      <c r="P68" s="5"/>
      <c r="Q68" s="5"/>
      <c r="R68" s="5"/>
    </row>
    <row r="69" spans="1:18" x14ac:dyDescent="0.25">
      <c r="A69" s="9"/>
      <c r="B69" s="91"/>
      <c r="C69" s="2"/>
      <c r="D69" s="21"/>
      <c r="E69" s="11"/>
      <c r="F69" s="90"/>
      <c r="G69" s="90"/>
      <c r="H69" s="90"/>
      <c r="I69" s="90"/>
      <c r="J69" s="90"/>
      <c r="K69" s="88"/>
      <c r="L69" s="5"/>
      <c r="M69" s="2"/>
      <c r="N69" s="5"/>
      <c r="O69" s="5"/>
      <c r="P69" s="5"/>
      <c r="Q69" s="5"/>
      <c r="R69" s="5"/>
    </row>
    <row r="70" spans="1:18" x14ac:dyDescent="0.25">
      <c r="A70" s="9"/>
      <c r="B70" s="1" t="s">
        <v>165</v>
      </c>
      <c r="C70" s="2"/>
      <c r="D70" s="21"/>
      <c r="E70" s="11"/>
      <c r="F70" s="136"/>
      <c r="G70" s="136"/>
      <c r="H70" s="136"/>
      <c r="I70" s="136"/>
      <c r="J70" s="136"/>
      <c r="K70" s="136"/>
      <c r="L70" s="24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8"/>
      <c r="H71" s="88"/>
      <c r="I71" s="88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8"/>
      <c r="H72" s="88"/>
      <c r="I72" s="88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8"/>
      <c r="H73" s="88"/>
      <c r="I73" s="88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8"/>
      <c r="H74" s="88"/>
      <c r="I74" s="88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8"/>
      <c r="H75" s="88"/>
      <c r="I75" s="88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8"/>
      <c r="H76" s="88"/>
      <c r="I76" s="88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8"/>
      <c r="H77" s="88"/>
      <c r="I77" s="88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8"/>
      <c r="H78" s="88"/>
      <c r="I78" s="88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8"/>
      <c r="H79" s="88"/>
      <c r="I79" s="88"/>
      <c r="J79" s="88"/>
      <c r="K79" s="5"/>
      <c r="L79" s="5"/>
      <c r="M79" s="2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11"/>
      <c r="F80" s="11"/>
      <c r="G80" s="88"/>
      <c r="H80" s="88"/>
      <c r="I80" s="88"/>
      <c r="J80" s="88"/>
      <c r="K80" s="5"/>
      <c r="L80" s="5"/>
      <c r="M80" s="2"/>
      <c r="N80" s="5"/>
      <c r="O80" s="5"/>
      <c r="P80" s="5"/>
      <c r="Q80" s="5"/>
      <c r="R80" s="5"/>
    </row>
    <row r="81" spans="1:18" x14ac:dyDescent="0.25">
      <c r="A81" s="9"/>
      <c r="B81" s="2"/>
      <c r="C81" s="2"/>
      <c r="D81" s="21"/>
      <c r="E81" s="11"/>
      <c r="F81" s="11"/>
      <c r="G81" s="88"/>
      <c r="H81" s="88"/>
      <c r="I81" s="88"/>
      <c r="J81" s="88"/>
      <c r="K81" s="5"/>
      <c r="L81" s="5"/>
      <c r="M81" s="2"/>
      <c r="N81" s="5"/>
      <c r="O81" s="5"/>
      <c r="P81" s="5"/>
      <c r="Q81" s="5"/>
      <c r="R81" s="5"/>
    </row>
  </sheetData>
  <mergeCells count="23">
    <mergeCell ref="F70:K70"/>
    <mergeCell ref="J6:J7"/>
    <mergeCell ref="K6:K7"/>
    <mergeCell ref="F63:K63"/>
    <mergeCell ref="F64:K64"/>
    <mergeCell ref="F65:K65"/>
    <mergeCell ref="B68:C68"/>
    <mergeCell ref="G5: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4:K4"/>
    <mergeCell ref="A1:B1"/>
    <mergeCell ref="E1:K1"/>
    <mergeCell ref="A2:B2"/>
    <mergeCell ref="E2:K2"/>
    <mergeCell ref="A3:K3"/>
  </mergeCells>
  <pageMargins left="0.56496062999999996" right="0.31496062992126" top="0.55118110236220497" bottom="0.35433070866141703" header="0.31496062992126" footer="0.31496062992126"/>
  <pageSetup paperSize="9" scale="9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</sheetPr>
  <dimension ref="A1:R81"/>
  <sheetViews>
    <sheetView topLeftCell="A13" zoomScaleNormal="100" workbookViewId="0">
      <selection activeCell="N19" sqref="N19"/>
    </sheetView>
  </sheetViews>
  <sheetFormatPr defaultRowHeight="15.75" x14ac:dyDescent="0.25"/>
  <cols>
    <col min="1" max="1" width="4.5" customWidth="1"/>
    <col min="2" max="2" width="29" customWidth="1"/>
    <col min="3" max="3" width="7.25" customWidth="1"/>
    <col min="4" max="4" width="12.375" bestFit="1" customWidth="1"/>
    <col min="5" max="5" width="12.25" customWidth="1"/>
    <col min="6" max="6" width="13.375" customWidth="1"/>
    <col min="7" max="7" width="11.25" style="86" customWidth="1"/>
    <col min="8" max="8" width="12.25" style="86" customWidth="1"/>
    <col min="9" max="9" width="12.5" style="86" customWidth="1"/>
    <col min="10" max="10" width="10.875" style="86" customWidth="1"/>
    <col min="11" max="11" width="7.375" customWidth="1"/>
    <col min="14" max="14" width="16.75" bestFit="1" customWidth="1"/>
    <col min="15" max="15" width="14.5" customWidth="1"/>
  </cols>
  <sheetData>
    <row r="1" spans="1:18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x14ac:dyDescent="0.25">
      <c r="A2" s="135" t="s">
        <v>157</v>
      </c>
      <c r="B2" s="135"/>
      <c r="C2" s="25"/>
      <c r="D2" s="26"/>
      <c r="E2" s="135"/>
      <c r="F2" s="135"/>
      <c r="G2" s="135"/>
      <c r="H2" s="135"/>
      <c r="I2" s="135"/>
      <c r="J2" s="135"/>
      <c r="K2" s="135"/>
      <c r="L2" s="25"/>
      <c r="M2" s="25"/>
      <c r="N2" s="25"/>
      <c r="O2" s="25"/>
      <c r="P2" s="25"/>
      <c r="Q2" s="27"/>
      <c r="R2" s="27"/>
    </row>
    <row r="3" spans="1:18" ht="18.75" x14ac:dyDescent="0.3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7"/>
      <c r="N3" s="93"/>
      <c r="O3" s="93"/>
      <c r="P3" s="93"/>
      <c r="Q3" s="8"/>
      <c r="R3" s="8"/>
    </row>
    <row r="4" spans="1:18" ht="18.75" x14ac:dyDescent="0.3">
      <c r="A4" s="137" t="s">
        <v>170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90"/>
      <c r="F5" s="90"/>
      <c r="G5" s="134" t="s">
        <v>3</v>
      </c>
      <c r="H5" s="134"/>
      <c r="I5" s="134"/>
      <c r="J5" s="134"/>
      <c r="K5" s="134"/>
      <c r="L5" s="5"/>
      <c r="M5" s="2"/>
      <c r="N5" s="5"/>
      <c r="O5" s="5"/>
      <c r="P5" s="5"/>
      <c r="Q5" s="5"/>
      <c r="R5" s="5"/>
    </row>
    <row r="6" spans="1:18" ht="15.6" customHeight="1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171</v>
      </c>
      <c r="F6" s="142" t="s">
        <v>160</v>
      </c>
      <c r="G6" s="142" t="s">
        <v>9</v>
      </c>
      <c r="H6" s="142" t="s">
        <v>172</v>
      </c>
      <c r="I6" s="142" t="s">
        <v>126</v>
      </c>
      <c r="J6" s="142" t="s">
        <v>130</v>
      </c>
      <c r="K6" s="142" t="s">
        <v>107</v>
      </c>
      <c r="L6" s="9"/>
      <c r="M6" s="10"/>
      <c r="N6" s="10"/>
      <c r="O6" s="10"/>
      <c r="P6" s="11"/>
      <c r="Q6" s="11"/>
      <c r="R6" s="9"/>
    </row>
    <row r="7" spans="1:18" ht="30.75" customHeight="1" x14ac:dyDescent="0.25">
      <c r="A7" s="138"/>
      <c r="B7" s="138"/>
      <c r="C7" s="138"/>
      <c r="D7" s="139"/>
      <c r="E7" s="140"/>
      <c r="F7" s="142"/>
      <c r="G7" s="142"/>
      <c r="H7" s="142"/>
      <c r="I7" s="142"/>
      <c r="J7" s="142"/>
      <c r="K7" s="142"/>
      <c r="L7" s="9"/>
      <c r="M7" s="11"/>
      <c r="N7" s="11"/>
      <c r="O7" s="11"/>
      <c r="P7" s="11"/>
      <c r="Q7" s="11"/>
      <c r="R7" s="9"/>
    </row>
    <row r="8" spans="1:18" hidden="1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 t="s">
        <v>15</v>
      </c>
      <c r="G8" s="81">
        <v>7</v>
      </c>
      <c r="H8" s="31">
        <v>8</v>
      </c>
      <c r="I8" s="31"/>
      <c r="J8" s="81"/>
      <c r="K8" s="31"/>
      <c r="L8" s="32"/>
      <c r="M8" s="33"/>
      <c r="N8" s="33"/>
      <c r="O8" s="33"/>
      <c r="P8" s="33"/>
      <c r="Q8" s="33"/>
      <c r="R8" s="34"/>
    </row>
    <row r="9" spans="1:18" ht="21.75" customHeight="1" x14ac:dyDescent="0.25">
      <c r="A9" s="99"/>
      <c r="B9" s="100" t="s">
        <v>16</v>
      </c>
      <c r="C9" s="100">
        <v>100</v>
      </c>
      <c r="D9" s="101">
        <f>D10+D59</f>
        <v>8701587000</v>
      </c>
      <c r="E9" s="101">
        <f>E10+E59</f>
        <v>855605747</v>
      </c>
      <c r="F9" s="101">
        <f>F10+F59</f>
        <v>6060959417</v>
      </c>
      <c r="G9" s="102">
        <f>F9/D9*100</f>
        <v>69.653494437279079</v>
      </c>
      <c r="H9" s="101">
        <f>H10+H59</f>
        <v>2640627583</v>
      </c>
      <c r="I9" s="101">
        <f>F9+H9</f>
        <v>8701587000</v>
      </c>
      <c r="J9" s="102">
        <f>I9/D9*100</f>
        <v>100</v>
      </c>
      <c r="K9" s="101"/>
      <c r="L9" s="12"/>
      <c r="M9" s="15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D14+D48+D49+D50+D51+D57+D58</f>
        <v>8701587000</v>
      </c>
      <c r="E10" s="46">
        <f>E14+E48+E49+E50+E51+E57+E58</f>
        <v>855605747</v>
      </c>
      <c r="F10" s="46">
        <f>F14+F48+F49+F50+F51+F57+F58</f>
        <v>6060959417</v>
      </c>
      <c r="G10" s="75">
        <f>F10/D10*100</f>
        <v>69.653494437279079</v>
      </c>
      <c r="H10" s="46">
        <f>H14+H48+H49+H50+H51+H57+H58</f>
        <v>2640627583</v>
      </c>
      <c r="I10" s="46">
        <f t="shared" ref="I10:I59" si="0">F10+H10</f>
        <v>8701587000</v>
      </c>
      <c r="J10" s="75">
        <f>I10/D10*100</f>
        <v>100</v>
      </c>
      <c r="K10" s="48"/>
      <c r="L10" s="12"/>
      <c r="M10" s="13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>
        <f t="shared" si="0"/>
        <v>0</v>
      </c>
      <c r="J11" s="75"/>
      <c r="K11" s="49"/>
      <c r="L11" s="12"/>
      <c r="M11" s="13"/>
      <c r="N11" s="4"/>
      <c r="O11" s="98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>
        <f t="shared" si="0"/>
        <v>0</v>
      </c>
      <c r="J12" s="75"/>
      <c r="K12" s="49"/>
      <c r="L12" s="12"/>
      <c r="M12" s="5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>
        <f t="shared" si="0"/>
        <v>0</v>
      </c>
      <c r="J13" s="75"/>
      <c r="K13" s="49"/>
      <c r="L13" s="12"/>
      <c r="M13" s="5"/>
      <c r="N13" s="4"/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8538368000</v>
      </c>
      <c r="E14" s="46">
        <f>E15+E18+E19+E20+E21+E23+E24+E25+E26+E32+E43+E47</f>
        <v>855605747</v>
      </c>
      <c r="F14" s="46">
        <f t="shared" ref="F14" si="1">F15+F18+F19+F20+F21+F23+F24+F25+F26+F32+F43+F47</f>
        <v>5976659417</v>
      </c>
      <c r="G14" s="75">
        <f>F14/D14*100</f>
        <v>69.997678912410436</v>
      </c>
      <c r="H14" s="46">
        <f t="shared" ref="H14" si="2">H15+H18+H19+H20+H21+H23+H24+H25+H26+H32+H43+H47</f>
        <v>2640627583</v>
      </c>
      <c r="I14" s="46">
        <f t="shared" si="0"/>
        <v>8617287000</v>
      </c>
      <c r="J14" s="75">
        <f>I14/D14*100</f>
        <v>100.92428670209577</v>
      </c>
      <c r="K14" s="46"/>
      <c r="L14" s="12"/>
      <c r="M14" s="17"/>
      <c r="N14" s="4"/>
      <c r="O14" s="14"/>
      <c r="P14" s="4"/>
      <c r="Q14" s="4"/>
      <c r="R14" s="18"/>
    </row>
    <row r="15" spans="1:18" ht="31.5" x14ac:dyDescent="0.25">
      <c r="A15" s="51">
        <v>1</v>
      </c>
      <c r="B15" s="54" t="s">
        <v>144</v>
      </c>
      <c r="C15" s="55">
        <v>410</v>
      </c>
      <c r="D15" s="53">
        <f>SUM(D16:D17)</f>
        <v>3175289000</v>
      </c>
      <c r="E15" s="53">
        <f>SUM(E16:E17)</f>
        <v>320297530</v>
      </c>
      <c r="F15" s="53">
        <f>SUM(F16:F17)</f>
        <v>2024030873</v>
      </c>
      <c r="G15" s="78">
        <f>F15/D15*100</f>
        <v>63.743201736912766</v>
      </c>
      <c r="H15" s="53">
        <f>SUM(H16:H17)</f>
        <v>410000000</v>
      </c>
      <c r="I15" s="53">
        <f t="shared" si="0"/>
        <v>2434030873</v>
      </c>
      <c r="J15" s="78">
        <f>I15/D15*100</f>
        <v>76.655412247515102</v>
      </c>
      <c r="K15" s="49"/>
      <c r="L15" s="12"/>
      <c r="M15" s="5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f>948160000+151224000</f>
        <v>1099384000</v>
      </c>
      <c r="E16" s="104">
        <v>186247689</v>
      </c>
      <c r="F16" s="49">
        <f>733862071+E16</f>
        <v>920109760</v>
      </c>
      <c r="G16" s="78">
        <f>F16/D16*100</f>
        <v>83.693210015790669</v>
      </c>
      <c r="H16" s="49">
        <v>150000000</v>
      </c>
      <c r="I16" s="49">
        <f t="shared" si="0"/>
        <v>1070109760</v>
      </c>
      <c r="J16" s="78">
        <f>I16/D16*100</f>
        <v>97.337214294550407</v>
      </c>
      <c r="K16" s="49"/>
      <c r="L16" s="12"/>
      <c r="M16" s="6"/>
      <c r="N16" s="4"/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f>1986118000+89787000</f>
        <v>2075905000</v>
      </c>
      <c r="E17" s="104">
        <v>134049841</v>
      </c>
      <c r="F17" s="49">
        <f>969871272+E17</f>
        <v>1103921113</v>
      </c>
      <c r="G17" s="78">
        <f>F17/D17*100</f>
        <v>53.177824274232201</v>
      </c>
      <c r="H17" s="49">
        <f>260000000</f>
        <v>260000000</v>
      </c>
      <c r="I17" s="49">
        <f t="shared" si="0"/>
        <v>1363921113</v>
      </c>
      <c r="J17" s="78">
        <f>I17/D17*100</f>
        <v>65.702482194512754</v>
      </c>
      <c r="K17" s="49"/>
      <c r="L17" s="12"/>
      <c r="M17" s="6"/>
      <c r="N17" s="4"/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7"/>
      <c r="F18" s="49">
        <f>E18+'Tháng 7.2023'!F18</f>
        <v>0</v>
      </c>
      <c r="G18" s="78"/>
      <c r="H18" s="49"/>
      <c r="I18" s="49">
        <f t="shared" si="0"/>
        <v>0</v>
      </c>
      <c r="J18" s="78"/>
      <c r="K18" s="49"/>
      <c r="L18" s="12"/>
      <c r="M18" s="6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7"/>
      <c r="F19" s="49">
        <f>E19+'Tháng 7.2023'!F19</f>
        <v>0</v>
      </c>
      <c r="G19" s="78"/>
      <c r="H19" s="49"/>
      <c r="I19" s="49">
        <f t="shared" si="0"/>
        <v>0</v>
      </c>
      <c r="J19" s="78"/>
      <c r="K19" s="49"/>
      <c r="L19" s="12"/>
      <c r="M19" s="6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7"/>
      <c r="F20" s="49">
        <f>E20+'Tháng 7.2023'!F20</f>
        <v>0</v>
      </c>
      <c r="G20" s="78"/>
      <c r="H20" s="49"/>
      <c r="I20" s="49">
        <f t="shared" si="0"/>
        <v>0</v>
      </c>
      <c r="J20" s="78"/>
      <c r="K20" s="49"/>
      <c r="L20" s="12"/>
      <c r="M20" s="6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f>153720000+40000000</f>
        <v>193720000</v>
      </c>
      <c r="E21" s="57">
        <v>23117500</v>
      </c>
      <c r="F21" s="49">
        <f>94122000+E21</f>
        <v>117239500</v>
      </c>
      <c r="G21" s="78">
        <f>F21/D21*100</f>
        <v>60.520080528597973</v>
      </c>
      <c r="H21" s="49">
        <f>193720000-18000000</f>
        <v>175720000</v>
      </c>
      <c r="I21" s="49">
        <f t="shared" si="0"/>
        <v>292959500</v>
      </c>
      <c r="J21" s="78">
        <f>I21/D21*100</f>
        <v>151.22831922362172</v>
      </c>
      <c r="K21" s="49"/>
      <c r="L21" s="12"/>
      <c r="M21" s="5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103">
        <f>40000000</f>
        <v>40000000</v>
      </c>
      <c r="E22" s="105">
        <v>11350000</v>
      </c>
      <c r="F22" s="106">
        <f>27760000+E22</f>
        <v>39110000</v>
      </c>
      <c r="G22" s="78">
        <f>F22/D22*100</f>
        <v>97.775000000000006</v>
      </c>
      <c r="H22" s="73">
        <v>40000000</v>
      </c>
      <c r="I22" s="73">
        <f t="shared" si="0"/>
        <v>79110000</v>
      </c>
      <c r="J22" s="78">
        <f>I22/D22*100</f>
        <v>197.77499999999998</v>
      </c>
      <c r="K22" s="49"/>
      <c r="L22" s="12"/>
      <c r="M22" s="5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0"/>
      <c r="F23" s="49">
        <f>E23+'Tháng 6.2023'!F23</f>
        <v>0</v>
      </c>
      <c r="G23" s="78"/>
      <c r="H23" s="49"/>
      <c r="I23" s="49"/>
      <c r="J23" s="78"/>
      <c r="K23" s="49"/>
      <c r="L23" s="12"/>
      <c r="M23" s="5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18900000</v>
      </c>
      <c r="E24" s="57">
        <v>0</v>
      </c>
      <c r="F24" s="49"/>
      <c r="G24" s="78">
        <f>F24/D24*100</f>
        <v>0</v>
      </c>
      <c r="H24" s="49">
        <v>18900000</v>
      </c>
      <c r="I24" s="49">
        <f t="shared" si="0"/>
        <v>18900000</v>
      </c>
      <c r="J24" s="78">
        <f>I24/D24*100</f>
        <v>100</v>
      </c>
      <c r="K24" s="49"/>
      <c r="L24" s="12"/>
      <c r="M24" s="5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45000000</v>
      </c>
      <c r="E25" s="57">
        <v>1890000</v>
      </c>
      <c r="F25" s="49">
        <f>1890000</f>
        <v>1890000</v>
      </c>
      <c r="G25" s="78">
        <f>F25/D25*100</f>
        <v>4.2</v>
      </c>
      <c r="H25" s="49">
        <f>D25-E25</f>
        <v>43110000</v>
      </c>
      <c r="I25" s="49">
        <f t="shared" si="0"/>
        <v>45000000</v>
      </c>
      <c r="J25" s="78">
        <f>I25/D25*100</f>
        <v>100</v>
      </c>
      <c r="K25" s="49"/>
      <c r="L25" s="12"/>
      <c r="M25" s="5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f>D27</f>
        <v>380900000</v>
      </c>
      <c r="E26" s="53">
        <f>E27</f>
        <v>20400000</v>
      </c>
      <c r="F26" s="49">
        <f>E26+'Tháng 7.2023'!F26</f>
        <v>20400000</v>
      </c>
      <c r="G26" s="78">
        <f>F26/D26*100</f>
        <v>5.3557364137568921</v>
      </c>
      <c r="H26" s="49">
        <f>H27</f>
        <v>9600000</v>
      </c>
      <c r="I26" s="49">
        <f>F26+H26</f>
        <v>30000000</v>
      </c>
      <c r="J26" s="78">
        <f>I26/D26*100</f>
        <v>7.8760829614071941</v>
      </c>
      <c r="K26" s="53"/>
      <c r="L26" s="12"/>
      <c r="M26" s="5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f>345900000+35000000</f>
        <v>380900000</v>
      </c>
      <c r="E27" s="53">
        <v>20400000</v>
      </c>
      <c r="F27" s="49">
        <v>20400000</v>
      </c>
      <c r="G27" s="78">
        <f>F27/D27*100</f>
        <v>5.3557364137568921</v>
      </c>
      <c r="H27" s="49">
        <f>10000000-400000</f>
        <v>9600000</v>
      </c>
      <c r="I27" s="49">
        <f t="shared" si="0"/>
        <v>30000000</v>
      </c>
      <c r="J27" s="78">
        <f>I27/D27*100</f>
        <v>7.8760829614071941</v>
      </c>
      <c r="K27" s="49"/>
      <c r="L27" s="12"/>
      <c r="M27" s="5"/>
      <c r="N27" s="4"/>
      <c r="O27" s="14"/>
      <c r="P27" s="5"/>
      <c r="Q27" s="5"/>
    </row>
    <row r="28" spans="1:17" hidden="1" x14ac:dyDescent="0.25">
      <c r="A28" s="51"/>
      <c r="B28" s="52" t="s">
        <v>36</v>
      </c>
      <c r="C28" s="52"/>
      <c r="D28" s="53"/>
      <c r="E28" s="50"/>
      <c r="F28" s="49">
        <f>E28+'Tháng 6.2023'!F28</f>
        <v>0</v>
      </c>
      <c r="G28" s="78"/>
      <c r="H28" s="49"/>
      <c r="I28" s="49"/>
      <c r="J28" s="78"/>
      <c r="K28" s="49"/>
      <c r="L28" s="12"/>
      <c r="M28" s="5"/>
      <c r="N28" s="4"/>
      <c r="O28" s="14"/>
      <c r="P28" s="5"/>
      <c r="Q28" s="5"/>
    </row>
    <row r="29" spans="1:17" hidden="1" x14ac:dyDescent="0.25">
      <c r="A29" s="51"/>
      <c r="B29" s="52" t="s">
        <v>37</v>
      </c>
      <c r="C29" s="52"/>
      <c r="D29" s="53"/>
      <c r="E29" s="50"/>
      <c r="F29" s="49">
        <f>E29+'Tháng 6.2023'!F29</f>
        <v>0</v>
      </c>
      <c r="G29" s="78"/>
      <c r="H29" s="49"/>
      <c r="I29" s="49"/>
      <c r="J29" s="78"/>
      <c r="K29" s="49"/>
      <c r="L29" s="12"/>
      <c r="M29" s="5"/>
      <c r="N29" s="4"/>
      <c r="O29" s="14"/>
      <c r="P29" s="5"/>
      <c r="Q29" s="5"/>
    </row>
    <row r="30" spans="1:17" hidden="1" x14ac:dyDescent="0.25">
      <c r="A30" s="51"/>
      <c r="B30" s="52" t="s">
        <v>38</v>
      </c>
      <c r="C30" s="52"/>
      <c r="D30" s="53"/>
      <c r="E30" s="50"/>
      <c r="F30" s="49">
        <f>E30+'Tháng 6.2023'!F30</f>
        <v>0</v>
      </c>
      <c r="G30" s="78"/>
      <c r="H30" s="49"/>
      <c r="I30" s="49"/>
      <c r="J30" s="78"/>
      <c r="K30" s="49"/>
      <c r="L30" s="12"/>
      <c r="M30" s="5"/>
      <c r="N30" s="4"/>
      <c r="O30" s="14"/>
      <c r="P30" s="5"/>
      <c r="Q30" s="5"/>
    </row>
    <row r="31" spans="1:17" hidden="1" x14ac:dyDescent="0.25">
      <c r="A31" s="51"/>
      <c r="B31" s="52" t="s">
        <v>39</v>
      </c>
      <c r="C31" s="52"/>
      <c r="D31" s="53"/>
      <c r="E31" s="50"/>
      <c r="F31" s="49">
        <f>E31+'Tháng 6.2023'!F31</f>
        <v>0</v>
      </c>
      <c r="G31" s="78"/>
      <c r="H31" s="49"/>
      <c r="I31" s="49">
        <f t="shared" si="0"/>
        <v>0</v>
      </c>
      <c r="J31" s="78"/>
      <c r="K31" s="49"/>
      <c r="L31" s="12"/>
      <c r="M31" s="5"/>
      <c r="N31" s="4"/>
      <c r="O31" s="14"/>
      <c r="P31" s="5"/>
      <c r="Q31" s="5"/>
    </row>
    <row r="32" spans="1:17" ht="31.5" x14ac:dyDescent="0.25">
      <c r="A32" s="51">
        <v>10</v>
      </c>
      <c r="B32" s="54" t="s">
        <v>40</v>
      </c>
      <c r="C32" s="52">
        <v>480</v>
      </c>
      <c r="D32" s="49">
        <f>SUM(D34:D42)</f>
        <v>4391994000</v>
      </c>
      <c r="E32" s="49">
        <f>SUM(E34:E42)</f>
        <v>484940717</v>
      </c>
      <c r="F32" s="49">
        <f>SUM(F34:F42)</f>
        <v>3626529044</v>
      </c>
      <c r="G32" s="78">
        <f>F32/D32*100</f>
        <v>82.571356973620638</v>
      </c>
      <c r="H32" s="49">
        <f>SUM(H34:H42)</f>
        <v>1910797583</v>
      </c>
      <c r="I32" s="49">
        <f t="shared" si="0"/>
        <v>5537326627</v>
      </c>
      <c r="J32" s="78">
        <f>I32/D32*100</f>
        <v>126.07773660437604</v>
      </c>
      <c r="K32" s="49"/>
      <c r="L32" s="12"/>
      <c r="M32" s="5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49">
        <f>E33+'Tháng 6.2023'!F33</f>
        <v>0</v>
      </c>
      <c r="G33" s="78"/>
      <c r="H33" s="49"/>
      <c r="I33" s="49">
        <f t="shared" si="0"/>
        <v>0</v>
      </c>
      <c r="J33" s="78"/>
      <c r="K33" s="49"/>
      <c r="L33" s="12"/>
      <c r="M33" s="5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f>676094000+165600000+40000000+116000000+1642877000</f>
        <v>2640571000</v>
      </c>
      <c r="E34" s="57">
        <v>331456889</v>
      </c>
      <c r="F34" s="49">
        <f>1848741364+E34</f>
        <v>2180198253</v>
      </c>
      <c r="G34" s="78">
        <f t="shared" ref="G34:G41" si="3">F34/D34*100</f>
        <v>82.56540926186041</v>
      </c>
      <c r="H34" s="49">
        <f>650000000+812230388+32852882</f>
        <v>1495083270</v>
      </c>
      <c r="I34" s="49">
        <f t="shared" si="0"/>
        <v>3675281523</v>
      </c>
      <c r="J34" s="78">
        <f t="shared" ref="J34:J41" si="4">I34/D34*100</f>
        <v>139.18510515339295</v>
      </c>
      <c r="K34" s="49"/>
      <c r="L34" s="12"/>
      <c r="M34" s="5"/>
      <c r="N34" s="4"/>
      <c r="O34" s="14">
        <v>81344</v>
      </c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f>376400000+420000000</f>
        <v>796400000</v>
      </c>
      <c r="E35" s="57">
        <v>73159628</v>
      </c>
      <c r="F35" s="49">
        <f>568278123+E35</f>
        <v>641437751</v>
      </c>
      <c r="G35" s="78">
        <f t="shared" si="3"/>
        <v>80.542158588648917</v>
      </c>
      <c r="H35" s="49">
        <v>200000000</v>
      </c>
      <c r="I35" s="49">
        <f t="shared" si="0"/>
        <v>841437751</v>
      </c>
      <c r="J35" s="78">
        <f t="shared" si="4"/>
        <v>105.65516712707182</v>
      </c>
      <c r="K35" s="49"/>
      <c r="L35" s="12"/>
      <c r="M35" s="5"/>
      <c r="N35" s="4"/>
      <c r="O35" s="14">
        <v>77252</v>
      </c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f>152695000+156000000</f>
        <v>308695000</v>
      </c>
      <c r="E36" s="104">
        <v>28292596</v>
      </c>
      <c r="F36" s="49">
        <f>204135710+E36</f>
        <v>232428306</v>
      </c>
      <c r="G36" s="78">
        <f t="shared" si="3"/>
        <v>75.293835663033093</v>
      </c>
      <c r="H36" s="49">
        <v>80000000</v>
      </c>
      <c r="I36" s="49">
        <f t="shared" si="0"/>
        <v>312428306</v>
      </c>
      <c r="J36" s="78">
        <f t="shared" si="4"/>
        <v>101.2093833719367</v>
      </c>
      <c r="K36" s="49"/>
      <c r="L36" s="12"/>
      <c r="M36" s="5"/>
      <c r="N36" s="4"/>
      <c r="O36" s="14">
        <v>94736</v>
      </c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f>137000000</f>
        <v>137000000</v>
      </c>
      <c r="E37" s="104">
        <v>10485515</v>
      </c>
      <c r="F37" s="49">
        <f>89551172+E37</f>
        <v>100036687</v>
      </c>
      <c r="G37" s="78">
        <f t="shared" si="3"/>
        <v>73.019479562043799</v>
      </c>
      <c r="H37" s="49">
        <f>D37-F37</f>
        <v>36963313</v>
      </c>
      <c r="I37" s="49">
        <f t="shared" si="0"/>
        <v>137000000</v>
      </c>
      <c r="J37" s="78">
        <f t="shared" si="4"/>
        <v>100</v>
      </c>
      <c r="K37" s="49"/>
      <c r="L37" s="12"/>
      <c r="M37" s="5"/>
      <c r="N37" s="4">
        <f>10566859-O34</f>
        <v>10485515</v>
      </c>
      <c r="O37" s="14">
        <v>120528</v>
      </c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122500000</v>
      </c>
      <c r="E38" s="104">
        <v>5119337</v>
      </c>
      <c r="F38" s="49">
        <f>88916413+3519000+E38</f>
        <v>97554750</v>
      </c>
      <c r="G38" s="78">
        <f t="shared" si="3"/>
        <v>79.636530612244897</v>
      </c>
      <c r="H38" s="49">
        <f>D38-F38</f>
        <v>24945250</v>
      </c>
      <c r="I38" s="49">
        <f t="shared" si="0"/>
        <v>122500000</v>
      </c>
      <c r="J38" s="78">
        <f t="shared" si="4"/>
        <v>100</v>
      </c>
      <c r="K38" s="49"/>
      <c r="L38" s="12"/>
      <c r="M38" s="5"/>
      <c r="N38" s="4">
        <f>5196589-O35</f>
        <v>5119337</v>
      </c>
      <c r="O38" s="14">
        <f>O37+O36+O35+O34</f>
        <v>373860</v>
      </c>
      <c r="P38" s="5"/>
      <c r="Q38" s="5"/>
    </row>
    <row r="39" spans="1:17" x14ac:dyDescent="0.25">
      <c r="A39" s="51"/>
      <c r="B39" s="56" t="s">
        <v>48</v>
      </c>
      <c r="C39" s="52">
        <v>387</v>
      </c>
      <c r="D39" s="53">
        <v>150000000</v>
      </c>
      <c r="E39" s="104">
        <v>11579252</v>
      </c>
      <c r="F39" s="49">
        <f>13952500+136629295+E39</f>
        <v>162161047</v>
      </c>
      <c r="G39" s="78">
        <f t="shared" si="3"/>
        <v>108.10736466666665</v>
      </c>
      <c r="H39" s="49">
        <v>25000000</v>
      </c>
      <c r="I39" s="49">
        <f t="shared" si="0"/>
        <v>187161047</v>
      </c>
      <c r="J39" s="78">
        <f t="shared" si="4"/>
        <v>124.77403133333334</v>
      </c>
      <c r="K39" s="49"/>
      <c r="L39" s="12"/>
      <c r="M39" s="5"/>
      <c r="N39" s="4">
        <f>11673988-O36</f>
        <v>11579252</v>
      </c>
      <c r="O39" s="14"/>
      <c r="P39" s="5"/>
      <c r="Q39" s="5"/>
    </row>
    <row r="40" spans="1:17" x14ac:dyDescent="0.25">
      <c r="A40" s="51"/>
      <c r="B40" s="56" t="s">
        <v>162</v>
      </c>
      <c r="C40" s="52">
        <v>388</v>
      </c>
      <c r="D40" s="53">
        <v>80000000</v>
      </c>
      <c r="E40" s="104">
        <v>7827500</v>
      </c>
      <c r="F40" s="49">
        <f>56626750+740000+E40</f>
        <v>65194250</v>
      </c>
      <c r="G40" s="78">
        <f t="shared" si="3"/>
        <v>81.492812499999999</v>
      </c>
      <c r="H40" s="49">
        <f>D40-F40</f>
        <v>14805750</v>
      </c>
      <c r="I40" s="49">
        <f t="shared" si="0"/>
        <v>80000000</v>
      </c>
      <c r="J40" s="78">
        <f t="shared" si="4"/>
        <v>100</v>
      </c>
      <c r="K40" s="49"/>
      <c r="L40" s="12"/>
      <c r="M40" s="5"/>
      <c r="N40" s="4">
        <f>6997500+830000</f>
        <v>7827500</v>
      </c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f>54276000+54276000+48276000</f>
        <v>156828000</v>
      </c>
      <c r="E41" s="57">
        <v>17020000</v>
      </c>
      <c r="F41" s="49">
        <f>130498000+E41</f>
        <v>147518000</v>
      </c>
      <c r="G41" s="78">
        <f t="shared" si="3"/>
        <v>94.063560078557401</v>
      </c>
      <c r="H41" s="49">
        <v>34000000</v>
      </c>
      <c r="I41" s="49">
        <f t="shared" si="0"/>
        <v>181518000</v>
      </c>
      <c r="J41" s="78">
        <f t="shared" si="4"/>
        <v>115.74336215471727</v>
      </c>
      <c r="K41" s="49"/>
      <c r="L41" s="12"/>
      <c r="M41" s="5"/>
      <c r="N41" s="4">
        <f>28413124-O37</f>
        <v>28292596</v>
      </c>
      <c r="O41" s="14">
        <f>N42-N43</f>
        <v>0</v>
      </c>
      <c r="P41" s="5"/>
      <c r="Q41" s="5"/>
    </row>
    <row r="42" spans="1:17" x14ac:dyDescent="0.25">
      <c r="A42" s="51"/>
      <c r="B42" s="56" t="s">
        <v>50</v>
      </c>
      <c r="C42" s="52"/>
      <c r="D42" s="52"/>
      <c r="E42" s="57"/>
      <c r="F42" s="49">
        <f>E42+'Tháng 6.2023'!F42</f>
        <v>0</v>
      </c>
      <c r="G42" s="78"/>
      <c r="H42" s="49"/>
      <c r="I42" s="49"/>
      <c r="J42" s="78"/>
      <c r="K42" s="49"/>
      <c r="L42" s="12"/>
      <c r="M42" s="5"/>
      <c r="N42" s="4">
        <f>N37+N38+N39+N40+N41</f>
        <v>63304200</v>
      </c>
      <c r="O42" s="14">
        <f>O41-O38</f>
        <v>-373860</v>
      </c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295660000</v>
      </c>
      <c r="E43" s="53">
        <f>SUM(E44:E46)</f>
        <v>560000</v>
      </c>
      <c r="F43" s="53">
        <f>SUM(F44:F46)</f>
        <v>139010000</v>
      </c>
      <c r="G43" s="78">
        <f>F43/D43*100</f>
        <v>47.016843671785161</v>
      </c>
      <c r="H43" s="53">
        <f>H44</f>
        <v>70000000</v>
      </c>
      <c r="I43" s="53">
        <f>F43+H43</f>
        <v>209010000</v>
      </c>
      <c r="J43" s="78">
        <f>I43/D43*100</f>
        <v>70.692687546506122</v>
      </c>
      <c r="K43" s="53"/>
      <c r="L43" s="12"/>
      <c r="M43" s="5"/>
      <c r="N43" s="4">
        <v>63304200</v>
      </c>
      <c r="O43" s="14"/>
      <c r="P43" s="5"/>
      <c r="Q43" s="5"/>
    </row>
    <row r="44" spans="1:17" ht="63" x14ac:dyDescent="0.25">
      <c r="A44" s="51"/>
      <c r="B44" s="54" t="s">
        <v>132</v>
      </c>
      <c r="C44" s="52">
        <v>471</v>
      </c>
      <c r="D44" s="53">
        <f>176800000+108860000+10000000</f>
        <v>295660000</v>
      </c>
      <c r="E44" s="57">
        <v>560000</v>
      </c>
      <c r="F44" s="49">
        <f>222750000-F52-F56+E44</f>
        <v>139010000</v>
      </c>
      <c r="G44" s="78">
        <f>F44/D44*100</f>
        <v>47.016843671785161</v>
      </c>
      <c r="H44" s="49">
        <v>70000000</v>
      </c>
      <c r="I44" s="49">
        <f t="shared" si="0"/>
        <v>209010000</v>
      </c>
      <c r="J44" s="78">
        <f>I44/D44*100</f>
        <v>70.692687546506122</v>
      </c>
      <c r="K44" s="57"/>
      <c r="L44" s="12"/>
      <c r="M44" s="5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49"/>
      <c r="F45" s="49">
        <f>E45+'Tháng 6.2023'!F45</f>
        <v>0</v>
      </c>
      <c r="G45" s="78"/>
      <c r="H45" s="49" t="e">
        <f>#REF!+G45</f>
        <v>#REF!</v>
      </c>
      <c r="I45" s="49" t="e">
        <f t="shared" si="0"/>
        <v>#REF!</v>
      </c>
      <c r="J45" s="78" t="e">
        <f>I45/D45*100</f>
        <v>#REF!</v>
      </c>
      <c r="K45" s="49"/>
      <c r="L45" s="12"/>
      <c r="M45" s="5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7"/>
      <c r="F46" s="49">
        <f>E46+'Tháng 6.2023'!F46</f>
        <v>0</v>
      </c>
      <c r="G46" s="78"/>
      <c r="H46" s="49" t="e">
        <f>#REF!+G46</f>
        <v>#REF!</v>
      </c>
      <c r="I46" s="49" t="e">
        <f t="shared" si="0"/>
        <v>#REF!</v>
      </c>
      <c r="J46" s="78" t="e">
        <f>I46/D46*100</f>
        <v>#REF!</v>
      </c>
      <c r="K46" s="49"/>
      <c r="L46" s="12"/>
      <c r="M46" s="5"/>
      <c r="N46" s="4"/>
      <c r="O46" s="14"/>
      <c r="P46" s="5"/>
      <c r="Q46" s="5"/>
    </row>
    <row r="47" spans="1:17" ht="20.25" customHeight="1" x14ac:dyDescent="0.25">
      <c r="A47" s="51">
        <v>12</v>
      </c>
      <c r="B47" s="52" t="s">
        <v>55</v>
      </c>
      <c r="C47" s="52">
        <v>390</v>
      </c>
      <c r="D47" s="53">
        <v>36905000</v>
      </c>
      <c r="E47" s="49">
        <v>4400000</v>
      </c>
      <c r="F47" s="49">
        <f>43160000+E47</f>
        <v>47560000</v>
      </c>
      <c r="G47" s="78">
        <f>F47/D47*100</f>
        <v>128.87142663595719</v>
      </c>
      <c r="H47" s="57">
        <v>2500000</v>
      </c>
      <c r="I47" s="57">
        <f t="shared" si="0"/>
        <v>50060000</v>
      </c>
      <c r="J47" s="78">
        <f>I47/D47*100</f>
        <v>135.64557648015173</v>
      </c>
      <c r="K47" s="49"/>
      <c r="L47" s="12"/>
      <c r="M47" s="4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57"/>
      <c r="G48" s="78"/>
      <c r="H48" s="57"/>
      <c r="I48" s="57">
        <f t="shared" si="0"/>
        <v>0</v>
      </c>
      <c r="J48" s="78"/>
      <c r="K48" s="47"/>
      <c r="L48" s="18"/>
      <c r="M48" s="35"/>
      <c r="N48" s="35"/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163219000</v>
      </c>
      <c r="E49" s="60"/>
      <c r="F49" s="70">
        <f>E49+'Tháng 7.2023'!F49</f>
        <v>0</v>
      </c>
      <c r="G49" s="78">
        <f>F49/D49*100</f>
        <v>0</v>
      </c>
      <c r="H49" s="70"/>
      <c r="I49" s="70"/>
      <c r="J49" s="78">
        <f>I49/D49*100</f>
        <v>0</v>
      </c>
      <c r="K49" s="49"/>
      <c r="L49" s="18"/>
      <c r="M49" s="5"/>
      <c r="N49" s="5"/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/>
      <c r="E50" s="60"/>
      <c r="F50" s="70">
        <f>E50+'Tháng 7.2023'!F50</f>
        <v>0</v>
      </c>
      <c r="G50" s="78"/>
      <c r="H50" s="70"/>
      <c r="I50" s="70"/>
      <c r="J50" s="78"/>
      <c r="K50" s="49"/>
      <c r="L50" s="18"/>
      <c r="M50" s="5"/>
      <c r="N50" s="5"/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70">
        <f>F52+F56</f>
        <v>84300000</v>
      </c>
      <c r="G51" s="78"/>
      <c r="H51" s="70"/>
      <c r="I51" s="70">
        <f t="shared" si="0"/>
        <v>84300000</v>
      </c>
      <c r="J51" s="78"/>
      <c r="K51" s="49"/>
      <c r="L51" s="18"/>
      <c r="M51" s="5"/>
      <c r="N51" s="5"/>
      <c r="O51" s="5"/>
      <c r="P51" s="4"/>
      <c r="Q51" s="4"/>
      <c r="R51" s="18"/>
    </row>
    <row r="52" spans="1:18" x14ac:dyDescent="0.25">
      <c r="A52" s="61"/>
      <c r="B52" s="62" t="s">
        <v>128</v>
      </c>
      <c r="C52" s="63"/>
      <c r="D52" s="64"/>
      <c r="E52" s="65"/>
      <c r="F52" s="57">
        <v>38500000</v>
      </c>
      <c r="G52" s="78"/>
      <c r="H52" s="57"/>
      <c r="I52" s="57">
        <f t="shared" si="0"/>
        <v>38500000</v>
      </c>
      <c r="J52" s="78"/>
      <c r="K52" s="66"/>
      <c r="L52" s="37"/>
      <c r="M52" s="38"/>
      <c r="N52" s="38"/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5"/>
      <c r="F53" s="57" t="e">
        <f>#REF!+#REF!</f>
        <v>#REF!</v>
      </c>
      <c r="G53" s="78"/>
      <c r="H53" s="70" t="e">
        <f t="shared" ref="H53:H58" si="5">G53+F53</f>
        <v>#REF!</v>
      </c>
      <c r="I53" s="70" t="e">
        <f t="shared" si="0"/>
        <v>#REF!</v>
      </c>
      <c r="J53" s="78"/>
      <c r="K53" s="66"/>
      <c r="L53" s="37"/>
      <c r="M53" s="38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5"/>
      <c r="F54" s="57" t="e">
        <f>#REF!+#REF!</f>
        <v>#REF!</v>
      </c>
      <c r="G54" s="78"/>
      <c r="H54" s="70" t="e">
        <f t="shared" si="5"/>
        <v>#REF!</v>
      </c>
      <c r="I54" s="70" t="e">
        <f t="shared" si="0"/>
        <v>#REF!</v>
      </c>
      <c r="J54" s="78"/>
      <c r="K54" s="66"/>
      <c r="L54" s="37"/>
      <c r="M54" s="38"/>
      <c r="N54" s="38"/>
      <c r="O54" s="38"/>
      <c r="P54" s="38"/>
      <c r="Q54" s="38"/>
      <c r="R54" s="37"/>
    </row>
    <row r="55" spans="1:18" hidden="1" x14ac:dyDescent="0.25">
      <c r="A55" s="61"/>
      <c r="B55" s="62" t="s">
        <v>66</v>
      </c>
      <c r="C55" s="63"/>
      <c r="D55" s="64"/>
      <c r="E55" s="65"/>
      <c r="F55" s="57" t="e">
        <f>#REF!+#REF!</f>
        <v>#REF!</v>
      </c>
      <c r="G55" s="78"/>
      <c r="H55" s="70" t="e">
        <f t="shared" si="5"/>
        <v>#REF!</v>
      </c>
      <c r="I55" s="70" t="e">
        <f t="shared" si="0"/>
        <v>#REF!</v>
      </c>
      <c r="J55" s="78"/>
      <c r="K55" s="66"/>
      <c r="L55" s="37"/>
      <c r="M55" s="38"/>
      <c r="N55" s="38"/>
      <c r="O55" s="38"/>
      <c r="P55" s="38"/>
      <c r="Q55" s="38"/>
      <c r="R55" s="37"/>
    </row>
    <row r="56" spans="1:18" x14ac:dyDescent="0.25">
      <c r="A56" s="61"/>
      <c r="B56" s="62" t="s">
        <v>163</v>
      </c>
      <c r="C56" s="63"/>
      <c r="D56" s="64"/>
      <c r="E56" s="65"/>
      <c r="F56" s="57">
        <v>45800000</v>
      </c>
      <c r="G56" s="78"/>
      <c r="H56" s="57"/>
      <c r="I56" s="57">
        <f t="shared" si="0"/>
        <v>45800000</v>
      </c>
      <c r="J56" s="78"/>
      <c r="K56" s="66"/>
      <c r="L56" s="37"/>
      <c r="M56" s="38"/>
      <c r="N56" s="38"/>
      <c r="O56" s="38"/>
      <c r="P56" s="38"/>
      <c r="Q56" s="38"/>
      <c r="R56" s="37"/>
    </row>
    <row r="57" spans="1:18" x14ac:dyDescent="0.25">
      <c r="A57" s="67" t="s">
        <v>67</v>
      </c>
      <c r="B57" s="68" t="s">
        <v>127</v>
      </c>
      <c r="C57" s="68"/>
      <c r="D57" s="69"/>
      <c r="E57" s="70"/>
      <c r="F57" s="57"/>
      <c r="G57" s="78"/>
      <c r="H57" s="70">
        <f t="shared" si="5"/>
        <v>0</v>
      </c>
      <c r="I57" s="70">
        <f t="shared" si="0"/>
        <v>0</v>
      </c>
      <c r="J57" s="78"/>
      <c r="K57" s="71"/>
      <c r="L57" s="39"/>
      <c r="M57" s="40"/>
      <c r="N57" s="40"/>
      <c r="O57" s="40"/>
      <c r="P57" s="40"/>
      <c r="Q57" s="40"/>
      <c r="R57" s="39"/>
    </row>
    <row r="58" spans="1:18" x14ac:dyDescent="0.25">
      <c r="A58" s="67" t="s">
        <v>68</v>
      </c>
      <c r="B58" s="68" t="s">
        <v>69</v>
      </c>
      <c r="C58" s="68"/>
      <c r="D58" s="69"/>
      <c r="E58" s="70"/>
      <c r="F58" s="57"/>
      <c r="G58" s="78"/>
      <c r="H58" s="70">
        <f t="shared" si="5"/>
        <v>0</v>
      </c>
      <c r="I58" s="70">
        <f t="shared" si="0"/>
        <v>0</v>
      </c>
      <c r="J58" s="78"/>
      <c r="K58" s="71"/>
      <c r="L58" s="39"/>
      <c r="M58" s="40"/>
      <c r="N58" s="40"/>
      <c r="O58" s="40"/>
      <c r="P58" s="40"/>
      <c r="Q58" s="40"/>
      <c r="R58" s="39"/>
    </row>
    <row r="59" spans="1:18" x14ac:dyDescent="0.25">
      <c r="A59" s="67" t="s">
        <v>70</v>
      </c>
      <c r="B59" s="68" t="s">
        <v>86</v>
      </c>
      <c r="C59" s="68">
        <v>600</v>
      </c>
      <c r="D59" s="69"/>
      <c r="E59" s="70">
        <f>SUM(E60:E61)</f>
        <v>0</v>
      </c>
      <c r="F59" s="70">
        <f>SUM(F60:F61)</f>
        <v>0</v>
      </c>
      <c r="G59" s="70"/>
      <c r="H59" s="70">
        <f t="shared" ref="H59" si="6">SUM(H60:H61)</f>
        <v>0</v>
      </c>
      <c r="I59" s="70">
        <f t="shared" si="0"/>
        <v>0</v>
      </c>
      <c r="J59" s="78"/>
      <c r="K59" s="71"/>
      <c r="L59" s="39"/>
      <c r="M59" s="40"/>
      <c r="N59" s="40"/>
      <c r="O59" s="40"/>
      <c r="P59" s="40"/>
      <c r="Q59" s="40"/>
      <c r="R59" s="39"/>
    </row>
    <row r="60" spans="1:18" x14ac:dyDescent="0.25">
      <c r="A60" s="51">
        <v>1</v>
      </c>
      <c r="B60" s="72" t="s">
        <v>71</v>
      </c>
      <c r="C60" s="72">
        <v>610</v>
      </c>
      <c r="D60" s="53"/>
      <c r="E60" s="73"/>
      <c r="F60" s="57"/>
      <c r="G60" s="78"/>
      <c r="H60" s="57"/>
      <c r="I60" s="57"/>
      <c r="J60" s="78"/>
      <c r="K60" s="74"/>
      <c r="L60" s="2"/>
      <c r="M60" s="5"/>
      <c r="N60" s="5"/>
      <c r="O60" s="5"/>
      <c r="P60" s="5"/>
      <c r="Q60" s="5"/>
      <c r="R60" s="2"/>
    </row>
    <row r="61" spans="1:18" x14ac:dyDescent="0.25">
      <c r="A61" s="41">
        <v>2</v>
      </c>
      <c r="B61" s="42" t="s">
        <v>72</v>
      </c>
      <c r="C61" s="42">
        <v>620</v>
      </c>
      <c r="D61" s="43"/>
      <c r="E61" s="44"/>
      <c r="F61" s="57"/>
      <c r="G61" s="78"/>
      <c r="H61" s="57">
        <f>-F61</f>
        <v>0</v>
      </c>
      <c r="I61" s="57"/>
      <c r="J61" s="78"/>
      <c r="K61" s="44"/>
      <c r="L61" s="2"/>
      <c r="M61" s="5"/>
      <c r="N61" s="5"/>
      <c r="O61" s="5"/>
      <c r="P61" s="5"/>
      <c r="Q61" s="5"/>
      <c r="R61" s="2"/>
    </row>
    <row r="62" spans="1:18" x14ac:dyDescent="0.25">
      <c r="A62" s="9"/>
      <c r="B62" s="20"/>
      <c r="C62" s="20"/>
      <c r="D62" s="21"/>
      <c r="E62" s="22"/>
      <c r="F62" s="23"/>
      <c r="G62" s="88"/>
      <c r="H62" s="88"/>
      <c r="I62" s="88"/>
      <c r="J62" s="88"/>
      <c r="K62" s="5"/>
      <c r="L62" s="5"/>
      <c r="M62" s="2"/>
      <c r="N62" s="5"/>
      <c r="O62" s="5"/>
      <c r="P62" s="5"/>
      <c r="Q62" s="5"/>
      <c r="R62" s="5"/>
    </row>
    <row r="63" spans="1:18" x14ac:dyDescent="0.25">
      <c r="A63" s="1"/>
      <c r="B63" s="18"/>
      <c r="C63" s="36"/>
      <c r="D63" s="36"/>
      <c r="E63" s="36"/>
      <c r="F63" s="143" t="s">
        <v>167</v>
      </c>
      <c r="G63" s="143"/>
      <c r="H63" s="143"/>
      <c r="I63" s="143"/>
      <c r="J63" s="143"/>
      <c r="K63" s="143"/>
      <c r="L63" s="97"/>
      <c r="M63" s="18"/>
      <c r="N63" s="1"/>
      <c r="O63" s="1"/>
      <c r="P63" s="1"/>
      <c r="Q63" s="4"/>
      <c r="R63" s="4"/>
    </row>
    <row r="64" spans="1:18" x14ac:dyDescent="0.25">
      <c r="A64" s="1"/>
      <c r="B64" s="18"/>
      <c r="C64" s="36"/>
      <c r="D64" s="36"/>
      <c r="E64" s="36"/>
      <c r="F64" s="141" t="s">
        <v>110</v>
      </c>
      <c r="G64" s="141"/>
      <c r="H64" s="141"/>
      <c r="I64" s="141"/>
      <c r="J64" s="141"/>
      <c r="K64" s="141"/>
      <c r="L64" s="18"/>
      <c r="M64" s="18"/>
      <c r="N64" s="1"/>
      <c r="O64" s="1"/>
      <c r="P64" s="1"/>
      <c r="Q64" s="4"/>
      <c r="R64" s="4"/>
    </row>
    <row r="65" spans="1:18" x14ac:dyDescent="0.25">
      <c r="A65" s="1"/>
      <c r="B65" s="1" t="s">
        <v>74</v>
      </c>
      <c r="C65" s="1"/>
      <c r="D65" s="24"/>
      <c r="E65" s="24"/>
      <c r="F65" s="136" t="s">
        <v>77</v>
      </c>
      <c r="G65" s="136"/>
      <c r="H65" s="136"/>
      <c r="I65" s="136"/>
      <c r="J65" s="136"/>
      <c r="K65" s="136"/>
      <c r="L65" s="24"/>
      <c r="M65" s="18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90"/>
      <c r="F66" s="90"/>
      <c r="G66" s="90"/>
      <c r="H66" s="90"/>
      <c r="I66" s="90"/>
      <c r="J66" s="90"/>
      <c r="K66" s="89"/>
      <c r="L66" s="90"/>
      <c r="M66" s="18"/>
      <c r="N66" s="90"/>
      <c r="O66" s="90"/>
      <c r="P66" s="90"/>
      <c r="Q66" s="4"/>
      <c r="R66" s="4"/>
    </row>
    <row r="67" spans="1:18" x14ac:dyDescent="0.25">
      <c r="A67" s="1"/>
      <c r="B67" s="1"/>
      <c r="C67" s="1"/>
      <c r="D67" s="21"/>
      <c r="E67" s="90"/>
      <c r="F67" s="90"/>
      <c r="G67" s="90"/>
      <c r="H67" s="90"/>
      <c r="I67" s="90"/>
      <c r="J67" s="90"/>
      <c r="K67" s="89"/>
      <c r="L67" s="90"/>
      <c r="M67" s="18"/>
      <c r="N67" s="90"/>
      <c r="O67" s="90"/>
      <c r="P67" s="90"/>
      <c r="Q67" s="4"/>
      <c r="R67" s="4"/>
    </row>
    <row r="68" spans="1:18" x14ac:dyDescent="0.25">
      <c r="A68" s="9"/>
      <c r="B68" s="135"/>
      <c r="C68" s="135"/>
      <c r="D68" s="21"/>
      <c r="E68" s="11"/>
      <c r="F68" s="11"/>
      <c r="G68" s="11"/>
      <c r="H68" s="11"/>
      <c r="I68" s="11"/>
      <c r="J68" s="11"/>
      <c r="K68" s="88"/>
      <c r="L68" s="5"/>
      <c r="M68" s="2"/>
      <c r="N68" s="5"/>
      <c r="O68" s="5"/>
      <c r="P68" s="5"/>
      <c r="Q68" s="5"/>
      <c r="R68" s="5"/>
    </row>
    <row r="69" spans="1:18" x14ac:dyDescent="0.25">
      <c r="A69" s="9"/>
      <c r="B69" s="91"/>
      <c r="C69" s="2"/>
      <c r="D69" s="21"/>
      <c r="E69" s="11"/>
      <c r="F69" s="90"/>
      <c r="G69" s="90"/>
      <c r="H69" s="90"/>
      <c r="I69" s="90"/>
      <c r="J69" s="90"/>
      <c r="K69" s="88"/>
      <c r="L69" s="5"/>
      <c r="M69" s="2"/>
      <c r="N69" s="5"/>
      <c r="O69" s="5"/>
      <c r="P69" s="5"/>
      <c r="Q69" s="5"/>
      <c r="R69" s="5"/>
    </row>
    <row r="70" spans="1:18" x14ac:dyDescent="0.25">
      <c r="A70" s="9"/>
      <c r="B70" s="1" t="s">
        <v>165</v>
      </c>
      <c r="C70" s="2"/>
      <c r="D70" s="21"/>
      <c r="E70" s="11"/>
      <c r="F70" s="136" t="s">
        <v>173</v>
      </c>
      <c r="G70" s="136"/>
      <c r="H70" s="136"/>
      <c r="I70" s="136"/>
      <c r="J70" s="136"/>
      <c r="K70" s="136"/>
      <c r="L70" s="24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8"/>
      <c r="H71" s="88"/>
      <c r="I71" s="88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8"/>
      <c r="H72" s="88"/>
      <c r="I72" s="88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8"/>
      <c r="H73" s="88"/>
      <c r="I73" s="88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8"/>
      <c r="H74" s="88"/>
      <c r="I74" s="88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8"/>
      <c r="H75" s="88"/>
      <c r="I75" s="88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8"/>
      <c r="H76" s="88"/>
      <c r="I76" s="88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8"/>
      <c r="H77" s="88"/>
      <c r="I77" s="88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8"/>
      <c r="H78" s="88"/>
      <c r="I78" s="88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8"/>
      <c r="H79" s="88"/>
      <c r="I79" s="88"/>
      <c r="J79" s="88"/>
      <c r="K79" s="5"/>
      <c r="L79" s="5"/>
      <c r="M79" s="2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11"/>
      <c r="F80" s="11"/>
      <c r="G80" s="88"/>
      <c r="H80" s="88"/>
      <c r="I80" s="88"/>
      <c r="J80" s="88"/>
      <c r="K80" s="5"/>
      <c r="L80" s="5"/>
      <c r="M80" s="2"/>
      <c r="N80" s="5"/>
      <c r="O80" s="5"/>
      <c r="P80" s="5"/>
      <c r="Q80" s="5"/>
      <c r="R80" s="5"/>
    </row>
    <row r="81" spans="1:18" x14ac:dyDescent="0.25">
      <c r="A81" s="9"/>
      <c r="B81" s="2"/>
      <c r="C81" s="2"/>
      <c r="D81" s="21"/>
      <c r="E81" s="11"/>
      <c r="F81" s="11"/>
      <c r="G81" s="88"/>
      <c r="H81" s="88"/>
      <c r="I81" s="88"/>
      <c r="J81" s="88"/>
      <c r="K81" s="5"/>
      <c r="L81" s="5"/>
      <c r="M81" s="2"/>
      <c r="N81" s="5"/>
      <c r="O81" s="5"/>
      <c r="P81" s="5"/>
      <c r="Q81" s="5"/>
      <c r="R81" s="5"/>
    </row>
  </sheetData>
  <mergeCells count="23">
    <mergeCell ref="F70:K70"/>
    <mergeCell ref="J6:J7"/>
    <mergeCell ref="K6:K7"/>
    <mergeCell ref="F63:K63"/>
    <mergeCell ref="F64:K64"/>
    <mergeCell ref="F65:K65"/>
    <mergeCell ref="B68:C68"/>
    <mergeCell ref="G5: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4:K4"/>
    <mergeCell ref="A1:B1"/>
    <mergeCell ref="E1:K1"/>
    <mergeCell ref="A2:B2"/>
    <mergeCell ref="E2:K2"/>
    <mergeCell ref="A3:K3"/>
  </mergeCells>
  <pageMargins left="0.56496062999999996" right="0.31496062992126" top="0.55118110236220497" bottom="0.35433070866141703" header="0.31496062992126" footer="0.31496062992126"/>
  <pageSetup paperSize="9" scale="95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0000"/>
  </sheetPr>
  <dimension ref="A1:R81"/>
  <sheetViews>
    <sheetView zoomScaleNormal="100" workbookViewId="0">
      <selection activeCell="I23" sqref="I23"/>
    </sheetView>
  </sheetViews>
  <sheetFormatPr defaultRowHeight="15.75" x14ac:dyDescent="0.25"/>
  <cols>
    <col min="1" max="1" width="4.5" customWidth="1"/>
    <col min="2" max="2" width="29" customWidth="1"/>
    <col min="3" max="3" width="7.25" customWidth="1"/>
    <col min="4" max="4" width="12.375" bestFit="1" customWidth="1"/>
    <col min="5" max="5" width="12.25" customWidth="1"/>
    <col min="6" max="6" width="13.375" customWidth="1"/>
    <col min="7" max="7" width="11.25" style="86" customWidth="1"/>
    <col min="8" max="8" width="12.25" style="86" customWidth="1"/>
    <col min="9" max="9" width="12.5" style="86" customWidth="1"/>
    <col min="10" max="10" width="10.875" style="86" customWidth="1"/>
    <col min="11" max="11" width="7.375" customWidth="1"/>
    <col min="14" max="14" width="16.75" bestFit="1" customWidth="1"/>
    <col min="15" max="15" width="16.875" customWidth="1"/>
  </cols>
  <sheetData>
    <row r="1" spans="1:18" x14ac:dyDescent="0.25">
      <c r="A1" s="135" t="s">
        <v>0</v>
      </c>
      <c r="B1" s="135"/>
      <c r="C1" s="25"/>
      <c r="D1" s="26"/>
      <c r="E1" s="136"/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x14ac:dyDescent="0.25">
      <c r="A2" s="135" t="s">
        <v>157</v>
      </c>
      <c r="B2" s="135"/>
      <c r="C2" s="25"/>
      <c r="D2" s="26"/>
      <c r="E2" s="135"/>
      <c r="F2" s="135"/>
      <c r="G2" s="135"/>
      <c r="H2" s="135"/>
      <c r="I2" s="135"/>
      <c r="J2" s="135"/>
      <c r="K2" s="135"/>
      <c r="L2" s="25"/>
      <c r="M2" s="25"/>
      <c r="N2" s="25"/>
      <c r="O2" s="25"/>
      <c r="P2" s="25"/>
      <c r="Q2" s="27"/>
      <c r="R2" s="27"/>
    </row>
    <row r="3" spans="1:18" ht="18.75" x14ac:dyDescent="0.3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3"/>
      <c r="M3" s="7"/>
      <c r="N3" s="93"/>
      <c r="O3" s="93"/>
      <c r="P3" s="93"/>
      <c r="Q3" s="8"/>
      <c r="R3" s="8"/>
    </row>
    <row r="4" spans="1:18" ht="18.75" x14ac:dyDescent="0.3">
      <c r="A4" s="137" t="s">
        <v>174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93"/>
      <c r="M4" s="7"/>
      <c r="N4" s="93"/>
      <c r="O4" s="93"/>
      <c r="P4" s="93"/>
      <c r="Q4" s="8"/>
      <c r="R4" s="8"/>
    </row>
    <row r="5" spans="1:18" x14ac:dyDescent="0.25">
      <c r="A5" s="1"/>
      <c r="B5" s="2"/>
      <c r="C5" s="1"/>
      <c r="D5" s="3"/>
      <c r="E5" s="90"/>
      <c r="F5" s="90"/>
      <c r="G5" s="134" t="s">
        <v>3</v>
      </c>
      <c r="H5" s="134"/>
      <c r="I5" s="134"/>
      <c r="J5" s="134"/>
      <c r="K5" s="134"/>
      <c r="L5" s="5"/>
      <c r="M5" s="2"/>
      <c r="N5" s="5"/>
      <c r="O5" s="5"/>
      <c r="P5" s="5"/>
      <c r="Q5" s="5"/>
      <c r="R5" s="5"/>
    </row>
    <row r="6" spans="1:18" ht="15.6" customHeight="1" x14ac:dyDescent="0.25">
      <c r="A6" s="138" t="s">
        <v>4</v>
      </c>
      <c r="B6" s="138" t="s">
        <v>5</v>
      </c>
      <c r="C6" s="138" t="s">
        <v>6</v>
      </c>
      <c r="D6" s="139" t="s">
        <v>7</v>
      </c>
      <c r="E6" s="140" t="s">
        <v>176</v>
      </c>
      <c r="F6" s="142" t="s">
        <v>175</v>
      </c>
      <c r="G6" s="142" t="s">
        <v>9</v>
      </c>
      <c r="H6" s="142" t="s">
        <v>178</v>
      </c>
      <c r="I6" s="142" t="s">
        <v>126</v>
      </c>
      <c r="J6" s="142" t="s">
        <v>130</v>
      </c>
      <c r="K6" s="142" t="s">
        <v>107</v>
      </c>
      <c r="L6" s="9"/>
      <c r="M6" s="10"/>
      <c r="N6" s="10"/>
      <c r="O6" s="10"/>
      <c r="P6" s="11"/>
      <c r="Q6" s="11"/>
      <c r="R6" s="9"/>
    </row>
    <row r="7" spans="1:18" ht="30.75" customHeight="1" x14ac:dyDescent="0.25">
      <c r="A7" s="138"/>
      <c r="B7" s="138"/>
      <c r="C7" s="138"/>
      <c r="D7" s="139"/>
      <c r="E7" s="140"/>
      <c r="F7" s="142"/>
      <c r="G7" s="142"/>
      <c r="H7" s="142"/>
      <c r="I7" s="142"/>
      <c r="J7" s="142"/>
      <c r="K7" s="142"/>
      <c r="L7" s="9"/>
      <c r="M7" s="11"/>
      <c r="N7" s="11"/>
      <c r="O7" s="11"/>
      <c r="P7" s="11"/>
      <c r="Q7" s="11"/>
      <c r="R7" s="9"/>
    </row>
    <row r="8" spans="1:18" hidden="1" x14ac:dyDescent="0.25">
      <c r="A8" s="29" t="s">
        <v>11</v>
      </c>
      <c r="B8" s="29" t="s">
        <v>12</v>
      </c>
      <c r="C8" s="29" t="s">
        <v>13</v>
      </c>
      <c r="D8" s="30">
        <v>1</v>
      </c>
      <c r="E8" s="31">
        <v>2</v>
      </c>
      <c r="F8" s="31" t="s">
        <v>15</v>
      </c>
      <c r="G8" s="81">
        <v>7</v>
      </c>
      <c r="H8" s="31">
        <v>8</v>
      </c>
      <c r="I8" s="31"/>
      <c r="J8" s="81"/>
      <c r="K8" s="31"/>
      <c r="L8" s="32"/>
      <c r="M8" s="33"/>
      <c r="N8" s="33"/>
      <c r="O8" s="33"/>
      <c r="P8" s="33"/>
      <c r="Q8" s="33"/>
      <c r="R8" s="34"/>
    </row>
    <row r="9" spans="1:18" ht="21.75" customHeight="1" x14ac:dyDescent="0.25">
      <c r="A9" s="99"/>
      <c r="B9" s="100" t="s">
        <v>16</v>
      </c>
      <c r="C9" s="100">
        <v>100</v>
      </c>
      <c r="D9" s="101">
        <f>D10+D59</f>
        <v>8701587000</v>
      </c>
      <c r="E9" s="101">
        <f>E10+E59</f>
        <v>614438227</v>
      </c>
      <c r="F9" s="101">
        <f>F10+F59</f>
        <v>6675397644</v>
      </c>
      <c r="G9" s="102">
        <f>F9/D9*100</f>
        <v>76.714714729623452</v>
      </c>
      <c r="H9" s="101">
        <f>H10+H59</f>
        <v>900000000</v>
      </c>
      <c r="I9" s="101">
        <f>F9+H9</f>
        <v>7575397644</v>
      </c>
      <c r="J9" s="102">
        <f>I9/D9*100</f>
        <v>87.057655620750566</v>
      </c>
      <c r="K9" s="101"/>
      <c r="L9" s="12"/>
      <c r="M9" s="15"/>
      <c r="N9" s="4"/>
      <c r="O9" s="14"/>
      <c r="P9" s="15"/>
      <c r="Q9" s="15"/>
      <c r="R9" s="16"/>
    </row>
    <row r="10" spans="1:18" x14ac:dyDescent="0.25">
      <c r="A10" s="92" t="s">
        <v>11</v>
      </c>
      <c r="B10" s="45" t="s">
        <v>17</v>
      </c>
      <c r="C10" s="45">
        <v>200</v>
      </c>
      <c r="D10" s="46">
        <f>D14+D48+D49+D50+D51+D57+D58</f>
        <v>8701587000</v>
      </c>
      <c r="E10" s="46">
        <f>E14+E48+E49+E50+E51+E57+E58</f>
        <v>614438227</v>
      </c>
      <c r="F10" s="46">
        <f>F14+F48+F49+F50+F51+F57+F58</f>
        <v>6675397644</v>
      </c>
      <c r="G10" s="75">
        <f>F10/D10*100</f>
        <v>76.714714729623452</v>
      </c>
      <c r="H10" s="46">
        <f>H14+H48+H49+H50+H51+H57+H58</f>
        <v>900000000</v>
      </c>
      <c r="I10" s="46">
        <f t="shared" ref="I10:I59" si="0">F10+H10</f>
        <v>7575397644</v>
      </c>
      <c r="J10" s="75">
        <f>I10/D10*100</f>
        <v>87.057655620750566</v>
      </c>
      <c r="K10" s="48"/>
      <c r="L10" s="12"/>
      <c r="M10" s="13"/>
      <c r="N10" s="4"/>
      <c r="O10" s="14"/>
      <c r="P10" s="15"/>
      <c r="Q10" s="15"/>
      <c r="R10" s="16"/>
    </row>
    <row r="11" spans="1:18" x14ac:dyDescent="0.25">
      <c r="A11" s="92" t="s">
        <v>18</v>
      </c>
      <c r="B11" s="45" t="s">
        <v>19</v>
      </c>
      <c r="C11" s="45">
        <v>300</v>
      </c>
      <c r="D11" s="46"/>
      <c r="E11" s="46"/>
      <c r="F11" s="46"/>
      <c r="G11" s="75"/>
      <c r="H11" s="46"/>
      <c r="I11" s="46">
        <f t="shared" si="0"/>
        <v>0</v>
      </c>
      <c r="J11" s="75"/>
      <c r="K11" s="49"/>
      <c r="L11" s="12"/>
      <c r="M11" s="13"/>
      <c r="N11" s="4"/>
      <c r="O11" s="98"/>
      <c r="P11" s="15"/>
      <c r="Q11" s="15"/>
      <c r="R11" s="16"/>
    </row>
    <row r="12" spans="1:18" x14ac:dyDescent="0.25">
      <c r="A12" s="51">
        <v>1</v>
      </c>
      <c r="B12" s="52" t="s">
        <v>20</v>
      </c>
      <c r="C12" s="52">
        <v>310</v>
      </c>
      <c r="D12" s="53"/>
      <c r="E12" s="53"/>
      <c r="F12" s="53"/>
      <c r="G12" s="75"/>
      <c r="H12" s="53"/>
      <c r="I12" s="53">
        <f t="shared" si="0"/>
        <v>0</v>
      </c>
      <c r="J12" s="75"/>
      <c r="K12" s="49"/>
      <c r="L12" s="12"/>
      <c r="M12" s="5"/>
      <c r="N12" s="4"/>
      <c r="O12" s="14"/>
      <c r="P12" s="5"/>
      <c r="Q12" s="5"/>
      <c r="R12" s="2"/>
    </row>
    <row r="13" spans="1:18" x14ac:dyDescent="0.25">
      <c r="A13" s="51">
        <v>2</v>
      </c>
      <c r="B13" s="52" t="s">
        <v>21</v>
      </c>
      <c r="C13" s="52">
        <v>320</v>
      </c>
      <c r="D13" s="53"/>
      <c r="E13" s="53"/>
      <c r="F13" s="53"/>
      <c r="G13" s="75"/>
      <c r="H13" s="53"/>
      <c r="I13" s="53">
        <f t="shared" si="0"/>
        <v>0</v>
      </c>
      <c r="J13" s="75"/>
      <c r="K13" s="49"/>
      <c r="L13" s="12"/>
      <c r="M13" s="5"/>
      <c r="N13" s="4"/>
      <c r="O13" s="14"/>
      <c r="P13" s="5"/>
      <c r="Q13" s="5"/>
      <c r="R13" s="2"/>
    </row>
    <row r="14" spans="1:18" x14ac:dyDescent="0.25">
      <c r="A14" s="92" t="s">
        <v>22</v>
      </c>
      <c r="B14" s="45" t="s">
        <v>23</v>
      </c>
      <c r="C14" s="45">
        <v>400</v>
      </c>
      <c r="D14" s="46">
        <f>D15+D18+D19+D20+D21+D23+D24+D25+D26+D32+D43+D47</f>
        <v>8538368000</v>
      </c>
      <c r="E14" s="46">
        <f>E15+E18+E19+E20+E21+E23+E24+E25+E26+E32+E43+E47</f>
        <v>614438227</v>
      </c>
      <c r="F14" s="46">
        <f t="shared" ref="F14" si="1">F15+F18+F19+F20+F21+F23+F24+F25+F26+F32+F43+F47</f>
        <v>6591097644</v>
      </c>
      <c r="G14" s="75">
        <f>F14/D14*100</f>
        <v>77.193881125760797</v>
      </c>
      <c r="H14" s="46">
        <f t="shared" ref="H14" si="2">H15+H18+H19+H20+H21+H23+H24+H25+H26+H32+H43+H47</f>
        <v>900000000</v>
      </c>
      <c r="I14" s="46">
        <f t="shared" si="0"/>
        <v>7491097644</v>
      </c>
      <c r="J14" s="75">
        <f>I14/D14*100</f>
        <v>87.734537138713165</v>
      </c>
      <c r="K14" s="46"/>
      <c r="L14" s="12"/>
      <c r="M14" s="17"/>
      <c r="N14" s="4"/>
      <c r="O14" s="14"/>
      <c r="P14" s="4"/>
      <c r="Q14" s="4"/>
      <c r="R14" s="18"/>
    </row>
    <row r="15" spans="1:18" ht="31.5" x14ac:dyDescent="0.25">
      <c r="A15" s="51">
        <v>1</v>
      </c>
      <c r="B15" s="54" t="s">
        <v>144</v>
      </c>
      <c r="C15" s="55">
        <v>410</v>
      </c>
      <c r="D15" s="53">
        <f>SUM(D16:D17)</f>
        <v>3175289000</v>
      </c>
      <c r="E15" s="53">
        <f>SUM(E16:E17)</f>
        <v>216749270</v>
      </c>
      <c r="F15" s="53">
        <f>SUM(F16:F17)</f>
        <v>2240780143</v>
      </c>
      <c r="G15" s="78">
        <f>F15/D15*100</f>
        <v>70.569329059496638</v>
      </c>
      <c r="H15" s="53">
        <f>SUM(H16:H17)</f>
        <v>180000000</v>
      </c>
      <c r="I15" s="53">
        <f t="shared" si="0"/>
        <v>2420780143</v>
      </c>
      <c r="J15" s="78">
        <f>I15/D15*100</f>
        <v>76.238104405614735</v>
      </c>
      <c r="K15" s="49"/>
      <c r="L15" s="12"/>
      <c r="M15" s="5"/>
      <c r="N15" s="4"/>
      <c r="O15" s="14"/>
      <c r="P15" s="5"/>
      <c r="Q15" s="5"/>
      <c r="R15" s="2"/>
    </row>
    <row r="16" spans="1:18" x14ac:dyDescent="0.25">
      <c r="A16" s="92"/>
      <c r="B16" s="56" t="s">
        <v>25</v>
      </c>
      <c r="C16" s="52">
        <v>411</v>
      </c>
      <c r="D16" s="53">
        <f>948160000+151224000</f>
        <v>1099384000</v>
      </c>
      <c r="E16" s="104">
        <v>97795066</v>
      </c>
      <c r="F16" s="49">
        <f>'Tháng10,2023'!F16+E16</f>
        <v>1017904826</v>
      </c>
      <c r="G16" s="78">
        <f>F16/D16*100</f>
        <v>92.588652008761272</v>
      </c>
      <c r="H16" s="49">
        <v>100000000</v>
      </c>
      <c r="I16" s="49">
        <f t="shared" si="0"/>
        <v>1117904826</v>
      </c>
      <c r="J16" s="78">
        <f>I16/D16*100</f>
        <v>101.68465486126776</v>
      </c>
      <c r="K16" s="49"/>
      <c r="L16" s="12"/>
      <c r="M16" s="6"/>
      <c r="N16" s="4"/>
      <c r="O16" s="14"/>
      <c r="P16" s="4"/>
      <c r="Q16" s="4"/>
      <c r="R16" s="18"/>
    </row>
    <row r="17" spans="1:17" x14ac:dyDescent="0.25">
      <c r="A17" s="51"/>
      <c r="B17" s="56" t="s">
        <v>26</v>
      </c>
      <c r="C17" s="52">
        <v>412</v>
      </c>
      <c r="D17" s="53">
        <f>1986118000+89787000</f>
        <v>2075905000</v>
      </c>
      <c r="E17" s="104">
        <v>118954204</v>
      </c>
      <c r="F17" s="49">
        <f>'Tháng10,2023'!F17+E17</f>
        <v>1222875317</v>
      </c>
      <c r="G17" s="78">
        <f>F17/D17*100</f>
        <v>58.908057786844772</v>
      </c>
      <c r="H17" s="49">
        <v>80000000</v>
      </c>
      <c r="I17" s="49">
        <f t="shared" si="0"/>
        <v>1302875317</v>
      </c>
      <c r="J17" s="78">
        <f>I17/D17*100</f>
        <v>62.761798685392634</v>
      </c>
      <c r="K17" s="49"/>
      <c r="L17" s="12"/>
      <c r="M17" s="6"/>
      <c r="N17" s="4"/>
      <c r="O17" s="14"/>
      <c r="P17" s="5"/>
      <c r="Q17" s="5"/>
    </row>
    <row r="18" spans="1:17" x14ac:dyDescent="0.25">
      <c r="A18" s="51">
        <v>2</v>
      </c>
      <c r="B18" s="52" t="s">
        <v>27</v>
      </c>
      <c r="C18" s="52"/>
      <c r="D18" s="53"/>
      <c r="E18" s="57"/>
      <c r="F18" s="49">
        <f>E18+'Tháng 7.2023'!F18</f>
        <v>0</v>
      </c>
      <c r="G18" s="78"/>
      <c r="H18" s="49"/>
      <c r="I18" s="49">
        <f t="shared" si="0"/>
        <v>0</v>
      </c>
      <c r="J18" s="78"/>
      <c r="K18" s="49"/>
      <c r="L18" s="12"/>
      <c r="M18" s="6"/>
      <c r="N18" s="4"/>
      <c r="O18" s="14"/>
      <c r="P18" s="5"/>
      <c r="Q18" s="5"/>
    </row>
    <row r="19" spans="1:17" x14ac:dyDescent="0.25">
      <c r="A19" s="51">
        <v>3</v>
      </c>
      <c r="B19" s="52" t="s">
        <v>28</v>
      </c>
      <c r="C19" s="52"/>
      <c r="D19" s="53"/>
      <c r="E19" s="57"/>
      <c r="F19" s="49">
        <f>E19+'Tháng 7.2023'!F19</f>
        <v>0</v>
      </c>
      <c r="G19" s="78"/>
      <c r="H19" s="49"/>
      <c r="I19" s="49">
        <f t="shared" si="0"/>
        <v>0</v>
      </c>
      <c r="J19" s="78"/>
      <c r="K19" s="49"/>
      <c r="L19" s="12"/>
      <c r="M19" s="6"/>
      <c r="N19" s="4"/>
      <c r="O19" s="14"/>
      <c r="P19" s="5"/>
      <c r="Q19" s="5"/>
    </row>
    <row r="20" spans="1:17" x14ac:dyDescent="0.25">
      <c r="A20" s="51">
        <v>4</v>
      </c>
      <c r="B20" s="52" t="s">
        <v>29</v>
      </c>
      <c r="C20" s="52"/>
      <c r="D20" s="53"/>
      <c r="E20" s="57"/>
      <c r="F20" s="49">
        <f>E20+'Tháng 7.2023'!F20</f>
        <v>0</v>
      </c>
      <c r="G20" s="78"/>
      <c r="H20" s="49"/>
      <c r="I20" s="49">
        <f t="shared" si="0"/>
        <v>0</v>
      </c>
      <c r="J20" s="78"/>
      <c r="K20" s="49"/>
      <c r="L20" s="12"/>
      <c r="M20" s="6"/>
      <c r="N20" s="4"/>
      <c r="O20" s="14"/>
      <c r="P20" s="5"/>
      <c r="Q20" s="5"/>
    </row>
    <row r="21" spans="1:17" x14ac:dyDescent="0.25">
      <c r="A21" s="51">
        <v>5</v>
      </c>
      <c r="B21" s="52" t="s">
        <v>30</v>
      </c>
      <c r="C21" s="52">
        <v>440</v>
      </c>
      <c r="D21" s="53">
        <f>153720000+40000000</f>
        <v>193720000</v>
      </c>
      <c r="E21" s="57">
        <v>600000</v>
      </c>
      <c r="F21" s="49">
        <f>'Tháng10,2023'!F21+'Tháng11,2023'!E21</f>
        <v>117839500</v>
      </c>
      <c r="G21" s="78">
        <f>F21/D21*100</f>
        <v>60.829805905430526</v>
      </c>
      <c r="H21" s="49">
        <f>193720000-18000000</f>
        <v>175720000</v>
      </c>
      <c r="I21" s="49">
        <f t="shared" si="0"/>
        <v>293559500</v>
      </c>
      <c r="J21" s="78">
        <f>I21/D21*100</f>
        <v>151.53804460045427</v>
      </c>
      <c r="K21" s="49"/>
      <c r="L21" s="12"/>
      <c r="M21" s="5"/>
      <c r="N21" s="4"/>
      <c r="O21" s="14"/>
      <c r="P21" s="5"/>
      <c r="Q21" s="5"/>
    </row>
    <row r="22" spans="1:17" x14ac:dyDescent="0.25">
      <c r="A22" s="51"/>
      <c r="B22" s="56" t="s">
        <v>76</v>
      </c>
      <c r="C22" s="52"/>
      <c r="D22" s="103">
        <f>40000000</f>
        <v>40000000</v>
      </c>
      <c r="E22" s="105">
        <v>600000</v>
      </c>
      <c r="F22" s="106">
        <f>'Tháng10,2023'!F22+E22</f>
        <v>39710000</v>
      </c>
      <c r="G22" s="78">
        <f>F22/D22*100</f>
        <v>99.275000000000006</v>
      </c>
      <c r="H22" s="73">
        <v>40000000</v>
      </c>
      <c r="I22" s="73">
        <f t="shared" si="0"/>
        <v>79710000</v>
      </c>
      <c r="J22" s="78">
        <f>I22/D22*100</f>
        <v>199.27500000000001</v>
      </c>
      <c r="K22" s="49"/>
      <c r="L22" s="12"/>
      <c r="M22" s="5"/>
      <c r="N22" s="4"/>
      <c r="O22" s="14"/>
      <c r="P22" s="5"/>
      <c r="Q22" s="5"/>
    </row>
    <row r="23" spans="1:17" x14ac:dyDescent="0.25">
      <c r="A23" s="51">
        <v>6</v>
      </c>
      <c r="B23" s="52" t="s">
        <v>31</v>
      </c>
      <c r="C23" s="52"/>
      <c r="D23" s="53"/>
      <c r="E23" s="50"/>
      <c r="F23" s="49">
        <f>E23+'Tháng 6.2023'!F23</f>
        <v>0</v>
      </c>
      <c r="G23" s="78"/>
      <c r="H23" s="49"/>
      <c r="I23" s="49"/>
      <c r="J23" s="78"/>
      <c r="K23" s="49"/>
      <c r="L23" s="12"/>
      <c r="M23" s="5"/>
      <c r="N23" s="4"/>
      <c r="O23" s="14"/>
      <c r="P23" s="5"/>
      <c r="Q23" s="5"/>
    </row>
    <row r="24" spans="1:17" x14ac:dyDescent="0.25">
      <c r="A24" s="51">
        <v>7</v>
      </c>
      <c r="B24" s="52" t="s">
        <v>32</v>
      </c>
      <c r="C24" s="52">
        <v>450</v>
      </c>
      <c r="D24" s="53">
        <v>18900000</v>
      </c>
      <c r="E24" s="57">
        <v>0</v>
      </c>
      <c r="F24" s="49"/>
      <c r="G24" s="78">
        <f>F24/D24*100</f>
        <v>0</v>
      </c>
      <c r="H24" s="49">
        <v>18900000</v>
      </c>
      <c r="I24" s="49">
        <f t="shared" si="0"/>
        <v>18900000</v>
      </c>
      <c r="J24" s="78">
        <f>I24/D24*100</f>
        <v>100</v>
      </c>
      <c r="K24" s="49"/>
      <c r="L24" s="12"/>
      <c r="M24" s="5"/>
      <c r="N24" s="4"/>
      <c r="O24" s="14"/>
      <c r="P24" s="5"/>
      <c r="Q24" s="5"/>
    </row>
    <row r="25" spans="1:17" x14ac:dyDescent="0.25">
      <c r="A25" s="51">
        <v>8</v>
      </c>
      <c r="B25" s="52" t="s">
        <v>33</v>
      </c>
      <c r="C25" s="52"/>
      <c r="D25" s="53">
        <v>45000000</v>
      </c>
      <c r="E25" s="57">
        <v>0</v>
      </c>
      <c r="F25" s="49">
        <f>'Tháng10,2023'!F25+E25</f>
        <v>1890000</v>
      </c>
      <c r="G25" s="78">
        <f>F25/D25*100</f>
        <v>4.2</v>
      </c>
      <c r="H25" s="49">
        <f>D25-F25</f>
        <v>43110000</v>
      </c>
      <c r="I25" s="49">
        <f t="shared" si="0"/>
        <v>45000000</v>
      </c>
      <c r="J25" s="78">
        <f>I25/D25*100</f>
        <v>100</v>
      </c>
      <c r="K25" s="49"/>
      <c r="L25" s="12"/>
      <c r="M25" s="5"/>
      <c r="N25" s="4"/>
      <c r="O25" s="14"/>
      <c r="P25" s="5"/>
      <c r="Q25" s="5"/>
    </row>
    <row r="26" spans="1:17" x14ac:dyDescent="0.25">
      <c r="A26" s="51">
        <v>9</v>
      </c>
      <c r="B26" s="52" t="s">
        <v>34</v>
      </c>
      <c r="C26" s="52">
        <v>460</v>
      </c>
      <c r="D26" s="53">
        <f>D27</f>
        <v>380900000</v>
      </c>
      <c r="E26" s="53">
        <f>E27</f>
        <v>20000000</v>
      </c>
      <c r="F26" s="49">
        <f>'Tháng10,2023'!F26+E26</f>
        <v>40400000</v>
      </c>
      <c r="G26" s="78">
        <f>F26/D26*100</f>
        <v>10.606458388028354</v>
      </c>
      <c r="H26" s="49">
        <f>H27</f>
        <v>9600000</v>
      </c>
      <c r="I26" s="49">
        <f>F26+H26</f>
        <v>50000000</v>
      </c>
      <c r="J26" s="78">
        <f>I26/D26*100</f>
        <v>13.126804935678656</v>
      </c>
      <c r="K26" s="53"/>
      <c r="L26" s="12"/>
      <c r="M26" s="5"/>
      <c r="N26" s="4"/>
      <c r="O26" s="14"/>
      <c r="P26" s="5"/>
      <c r="Q26" s="5"/>
    </row>
    <row r="27" spans="1:17" x14ac:dyDescent="0.25">
      <c r="A27" s="51"/>
      <c r="B27" s="52" t="s">
        <v>35</v>
      </c>
      <c r="C27" s="52"/>
      <c r="D27" s="53">
        <f>345900000+35000000</f>
        <v>380900000</v>
      </c>
      <c r="E27" s="53">
        <v>20000000</v>
      </c>
      <c r="F27" s="49">
        <f>'Tháng10,2023'!F27+E27</f>
        <v>40400000</v>
      </c>
      <c r="G27" s="78">
        <f>F27/D27*100</f>
        <v>10.606458388028354</v>
      </c>
      <c r="H27" s="49">
        <f>10000000-400000</f>
        <v>9600000</v>
      </c>
      <c r="I27" s="49">
        <f t="shared" si="0"/>
        <v>50000000</v>
      </c>
      <c r="J27" s="78">
        <f>I27/D27*100</f>
        <v>13.126804935678656</v>
      </c>
      <c r="K27" s="49"/>
      <c r="L27" s="12"/>
      <c r="M27" s="5"/>
      <c r="N27" s="4"/>
      <c r="O27" s="14"/>
      <c r="P27" s="5"/>
      <c r="Q27" s="5"/>
    </row>
    <row r="28" spans="1:17" hidden="1" x14ac:dyDescent="0.25">
      <c r="A28" s="51"/>
      <c r="B28" s="52" t="s">
        <v>36</v>
      </c>
      <c r="C28" s="52"/>
      <c r="D28" s="53"/>
      <c r="E28" s="50"/>
      <c r="F28" s="49">
        <f>E28+'Tháng 6.2023'!F28</f>
        <v>0</v>
      </c>
      <c r="G28" s="78"/>
      <c r="H28" s="49"/>
      <c r="I28" s="49"/>
      <c r="J28" s="78"/>
      <c r="K28" s="49"/>
      <c r="L28" s="12"/>
      <c r="M28" s="5"/>
      <c r="N28" s="4"/>
      <c r="O28" s="14"/>
      <c r="P28" s="5"/>
      <c r="Q28" s="5"/>
    </row>
    <row r="29" spans="1:17" hidden="1" x14ac:dyDescent="0.25">
      <c r="A29" s="51"/>
      <c r="B29" s="52" t="s">
        <v>37</v>
      </c>
      <c r="C29" s="52"/>
      <c r="D29" s="53"/>
      <c r="E29" s="50"/>
      <c r="F29" s="49">
        <f>E29+'Tháng 6.2023'!F29</f>
        <v>0</v>
      </c>
      <c r="G29" s="78"/>
      <c r="H29" s="49"/>
      <c r="I29" s="49"/>
      <c r="J29" s="78"/>
      <c r="K29" s="49"/>
      <c r="L29" s="12"/>
      <c r="M29" s="5"/>
      <c r="N29" s="4"/>
      <c r="O29" s="14"/>
      <c r="P29" s="5"/>
      <c r="Q29" s="5"/>
    </row>
    <row r="30" spans="1:17" hidden="1" x14ac:dyDescent="0.25">
      <c r="A30" s="51"/>
      <c r="B30" s="52" t="s">
        <v>38</v>
      </c>
      <c r="C30" s="52"/>
      <c r="D30" s="53"/>
      <c r="E30" s="50"/>
      <c r="F30" s="49">
        <f>E30+'Tháng 6.2023'!F30</f>
        <v>0</v>
      </c>
      <c r="G30" s="78"/>
      <c r="H30" s="49"/>
      <c r="I30" s="49"/>
      <c r="J30" s="78"/>
      <c r="K30" s="49"/>
      <c r="L30" s="12"/>
      <c r="M30" s="5"/>
      <c r="N30" s="4"/>
      <c r="O30" s="14"/>
      <c r="P30" s="5"/>
      <c r="Q30" s="5"/>
    </row>
    <row r="31" spans="1:17" hidden="1" x14ac:dyDescent="0.25">
      <c r="A31" s="51"/>
      <c r="B31" s="52" t="s">
        <v>39</v>
      </c>
      <c r="C31" s="52"/>
      <c r="D31" s="53"/>
      <c r="E31" s="50"/>
      <c r="F31" s="49">
        <f>E31+'Tháng 6.2023'!F31</f>
        <v>0</v>
      </c>
      <c r="G31" s="78"/>
      <c r="H31" s="49"/>
      <c r="I31" s="49">
        <f t="shared" si="0"/>
        <v>0</v>
      </c>
      <c r="J31" s="78"/>
      <c r="K31" s="49"/>
      <c r="L31" s="12"/>
      <c r="M31" s="5"/>
      <c r="N31" s="4"/>
      <c r="O31" s="14"/>
      <c r="P31" s="5"/>
      <c r="Q31" s="5"/>
    </row>
    <row r="32" spans="1:17" ht="31.5" x14ac:dyDescent="0.25">
      <c r="A32" s="51">
        <v>10</v>
      </c>
      <c r="B32" s="54" t="s">
        <v>40</v>
      </c>
      <c r="C32" s="52">
        <v>480</v>
      </c>
      <c r="D32" s="49">
        <f>SUM(D34:D42)</f>
        <v>4391994000</v>
      </c>
      <c r="E32" s="49">
        <f>SUM(E34:E42)</f>
        <v>364207933</v>
      </c>
      <c r="F32" s="49">
        <f>SUM(F34:F42)</f>
        <v>3990736977</v>
      </c>
      <c r="G32" s="78">
        <f>F32/D32*100</f>
        <v>90.863898652867022</v>
      </c>
      <c r="H32" s="49">
        <f>SUM(H34:H42)</f>
        <v>418170000</v>
      </c>
      <c r="I32" s="49">
        <f t="shared" si="0"/>
        <v>4408906977</v>
      </c>
      <c r="J32" s="78">
        <f>I32/D32*100</f>
        <v>100.38508652334224</v>
      </c>
      <c r="K32" s="49"/>
      <c r="L32" s="12"/>
      <c r="M32" s="5"/>
      <c r="N32" s="4"/>
      <c r="O32" s="14"/>
      <c r="P32" s="5"/>
      <c r="Q32" s="5"/>
    </row>
    <row r="33" spans="1:17" x14ac:dyDescent="0.25">
      <c r="A33" s="51"/>
      <c r="B33" s="54" t="s">
        <v>41</v>
      </c>
      <c r="C33" s="52"/>
      <c r="D33" s="49"/>
      <c r="E33" s="49"/>
      <c r="F33" s="49">
        <f>E33+'Tháng 6.2023'!F33</f>
        <v>0</v>
      </c>
      <c r="G33" s="78"/>
      <c r="H33" s="49"/>
      <c r="I33" s="49">
        <f t="shared" si="0"/>
        <v>0</v>
      </c>
      <c r="J33" s="78"/>
      <c r="K33" s="49"/>
      <c r="L33" s="12"/>
      <c r="M33" s="5"/>
      <c r="N33" s="4"/>
      <c r="O33" s="14"/>
      <c r="P33" s="5"/>
      <c r="Q33" s="5"/>
    </row>
    <row r="34" spans="1:17" x14ac:dyDescent="0.25">
      <c r="A34" s="51"/>
      <c r="B34" s="56" t="s">
        <v>42</v>
      </c>
      <c r="C34" s="52">
        <v>382</v>
      </c>
      <c r="D34" s="53">
        <f>676094000+165600000+40000000+116000000+1642877000</f>
        <v>2640571000</v>
      </c>
      <c r="E34" s="57">
        <v>199368929</v>
      </c>
      <c r="F34" s="49">
        <f>E34+'Tháng10,2023'!F34</f>
        <v>2379567182</v>
      </c>
      <c r="G34" s="78">
        <f t="shared" ref="G34:G41" si="3">F34/D34*100</f>
        <v>90.115629611928625</v>
      </c>
      <c r="H34" s="49">
        <f>200000000-36425909</f>
        <v>163574091</v>
      </c>
      <c r="I34" s="49">
        <f t="shared" si="0"/>
        <v>2543141273</v>
      </c>
      <c r="J34" s="78">
        <f t="shared" ref="J34:J41" si="4">I34/D34*100</f>
        <v>96.310278080006185</v>
      </c>
      <c r="K34" s="49"/>
      <c r="L34" s="12"/>
      <c r="M34" s="5"/>
      <c r="N34" s="4"/>
      <c r="O34" s="14"/>
      <c r="P34" s="5"/>
      <c r="Q34" s="5"/>
    </row>
    <row r="35" spans="1:17" x14ac:dyDescent="0.25">
      <c r="A35" s="51"/>
      <c r="B35" s="56" t="s">
        <v>43</v>
      </c>
      <c r="C35" s="52">
        <v>383</v>
      </c>
      <c r="D35" s="53">
        <f>376400000+420000000</f>
        <v>796400000</v>
      </c>
      <c r="E35" s="57">
        <v>75892504</v>
      </c>
      <c r="F35" s="49">
        <f>E35+'Tháng10,2023'!F35</f>
        <v>717330255</v>
      </c>
      <c r="G35" s="78">
        <f t="shared" si="3"/>
        <v>90.07160409342039</v>
      </c>
      <c r="H35" s="49">
        <v>80000000</v>
      </c>
      <c r="I35" s="49">
        <f t="shared" si="0"/>
        <v>797330255</v>
      </c>
      <c r="J35" s="78">
        <f t="shared" si="4"/>
        <v>100.11680750878955</v>
      </c>
      <c r="K35" s="49"/>
      <c r="L35" s="12"/>
      <c r="M35" s="5"/>
      <c r="N35" s="4"/>
      <c r="O35" s="14"/>
      <c r="P35" s="4"/>
      <c r="Q35" s="4"/>
    </row>
    <row r="36" spans="1:17" x14ac:dyDescent="0.25">
      <c r="A36" s="51"/>
      <c r="B36" s="56" t="s">
        <v>44</v>
      </c>
      <c r="C36" s="52">
        <v>384</v>
      </c>
      <c r="D36" s="53">
        <f>152695000+156000000</f>
        <v>308695000</v>
      </c>
      <c r="E36" s="104">
        <v>27008742</v>
      </c>
      <c r="F36" s="49">
        <f>E36+'Tháng10,2023'!F36</f>
        <v>259437048</v>
      </c>
      <c r="G36" s="78">
        <f t="shared" si="3"/>
        <v>84.043164936263949</v>
      </c>
      <c r="H36" s="49">
        <v>80000000</v>
      </c>
      <c r="I36" s="49">
        <f t="shared" si="0"/>
        <v>339437048</v>
      </c>
      <c r="J36" s="78">
        <f t="shared" si="4"/>
        <v>109.95871264516757</v>
      </c>
      <c r="K36" s="49"/>
      <c r="L36" s="12"/>
      <c r="M36" s="5"/>
      <c r="N36" s="4"/>
      <c r="O36" s="14"/>
      <c r="P36" s="5"/>
      <c r="Q36" s="5"/>
    </row>
    <row r="37" spans="1:17" x14ac:dyDescent="0.25">
      <c r="A37" s="51"/>
      <c r="B37" s="56" t="s">
        <v>45</v>
      </c>
      <c r="C37" s="52">
        <v>385</v>
      </c>
      <c r="D37" s="53">
        <f>137000000</f>
        <v>137000000</v>
      </c>
      <c r="E37" s="104">
        <v>10021153</v>
      </c>
      <c r="F37" s="49">
        <f>E37+'Tháng10,2023'!F37</f>
        <v>110057840</v>
      </c>
      <c r="G37" s="78">
        <f t="shared" si="3"/>
        <v>80.334189781021905</v>
      </c>
      <c r="H37" s="49">
        <f>D37-F37</f>
        <v>26942160</v>
      </c>
      <c r="I37" s="49">
        <f t="shared" si="0"/>
        <v>137000000</v>
      </c>
      <c r="J37" s="78">
        <f t="shared" si="4"/>
        <v>100</v>
      </c>
      <c r="K37" s="49"/>
      <c r="L37" s="12"/>
      <c r="M37" s="5"/>
      <c r="N37" s="4">
        <v>10021153</v>
      </c>
      <c r="O37" s="14"/>
      <c r="P37" s="5"/>
      <c r="Q37" s="5"/>
    </row>
    <row r="38" spans="1:17" x14ac:dyDescent="0.25">
      <c r="A38" s="51"/>
      <c r="B38" s="56" t="s">
        <v>46</v>
      </c>
      <c r="C38" s="52">
        <v>386</v>
      </c>
      <c r="D38" s="53">
        <v>122500000</v>
      </c>
      <c r="E38" s="104">
        <v>4899751</v>
      </c>
      <c r="F38" s="49">
        <f>E38+'Tháng10,2023'!F38</f>
        <v>102454501</v>
      </c>
      <c r="G38" s="78">
        <f t="shared" si="3"/>
        <v>83.636327346938771</v>
      </c>
      <c r="H38" s="49">
        <f>D38-F38</f>
        <v>20045499</v>
      </c>
      <c r="I38" s="49">
        <f t="shared" si="0"/>
        <v>122500000</v>
      </c>
      <c r="J38" s="78">
        <f t="shared" si="4"/>
        <v>100</v>
      </c>
      <c r="K38" s="49"/>
      <c r="L38" s="12"/>
      <c r="M38" s="5"/>
      <c r="N38" s="4">
        <v>4899751</v>
      </c>
      <c r="O38" s="14"/>
      <c r="P38" s="5"/>
      <c r="Q38" s="5"/>
    </row>
    <row r="39" spans="1:17" x14ac:dyDescent="0.25">
      <c r="A39" s="51"/>
      <c r="B39" s="56" t="s">
        <v>48</v>
      </c>
      <c r="C39" s="52">
        <v>387</v>
      </c>
      <c r="D39" s="53">
        <v>150000000</v>
      </c>
      <c r="E39" s="104">
        <v>12985854</v>
      </c>
      <c r="F39" s="49">
        <f>E39+'Tháng10,2023'!F39</f>
        <v>175146901</v>
      </c>
      <c r="G39" s="78">
        <f t="shared" si="3"/>
        <v>116.76460066666667</v>
      </c>
      <c r="H39" s="49">
        <v>25000000</v>
      </c>
      <c r="I39" s="49">
        <f t="shared" si="0"/>
        <v>200146901</v>
      </c>
      <c r="J39" s="78">
        <f t="shared" si="4"/>
        <v>133.43126733333332</v>
      </c>
      <c r="K39" s="49"/>
      <c r="L39" s="12"/>
      <c r="M39" s="5"/>
      <c r="N39" s="4">
        <v>12985854</v>
      </c>
      <c r="O39" s="14"/>
      <c r="P39" s="5"/>
      <c r="Q39" s="5"/>
    </row>
    <row r="40" spans="1:17" x14ac:dyDescent="0.25">
      <c r="A40" s="51"/>
      <c r="B40" s="56" t="s">
        <v>162</v>
      </c>
      <c r="C40" s="52">
        <v>388</v>
      </c>
      <c r="D40" s="53">
        <v>80000000</v>
      </c>
      <c r="E40" s="104">
        <v>7197500</v>
      </c>
      <c r="F40" s="49">
        <f>E40+'Tháng10,2023'!F40</f>
        <v>72391750</v>
      </c>
      <c r="G40" s="78">
        <f t="shared" si="3"/>
        <v>90.489687500000002</v>
      </c>
      <c r="H40" s="49">
        <f>D40-F40</f>
        <v>7608250</v>
      </c>
      <c r="I40" s="49">
        <f t="shared" si="0"/>
        <v>80000000</v>
      </c>
      <c r="J40" s="78">
        <f t="shared" si="4"/>
        <v>100</v>
      </c>
      <c r="K40" s="49"/>
      <c r="L40" s="12"/>
      <c r="M40" s="5"/>
      <c r="N40" s="4">
        <v>7197500</v>
      </c>
      <c r="O40" s="14"/>
      <c r="P40" s="5"/>
      <c r="Q40" s="5"/>
    </row>
    <row r="41" spans="1:17" x14ac:dyDescent="0.25">
      <c r="A41" s="51"/>
      <c r="B41" s="56" t="s">
        <v>49</v>
      </c>
      <c r="C41" s="52"/>
      <c r="D41" s="53">
        <f>54276000+54276000+48276000</f>
        <v>156828000</v>
      </c>
      <c r="E41" s="57">
        <f>25483500+1350000</f>
        <v>26833500</v>
      </c>
      <c r="F41" s="49">
        <f>E41+'Tháng10,2023'!F41</f>
        <v>174351500</v>
      </c>
      <c r="G41" s="78">
        <f t="shared" si="3"/>
        <v>111.17370622592904</v>
      </c>
      <c r="H41" s="49">
        <v>15000000</v>
      </c>
      <c r="I41" s="49">
        <f t="shared" si="0"/>
        <v>189351500</v>
      </c>
      <c r="J41" s="78">
        <f t="shared" si="4"/>
        <v>120.73832478894076</v>
      </c>
      <c r="K41" s="49"/>
      <c r="L41" s="12"/>
      <c r="M41" s="5"/>
      <c r="N41" s="4">
        <v>27008742</v>
      </c>
      <c r="O41" s="14"/>
      <c r="P41" s="5"/>
      <c r="Q41" s="5"/>
    </row>
    <row r="42" spans="1:17" x14ac:dyDescent="0.25">
      <c r="A42" s="51"/>
      <c r="B42" s="56" t="s">
        <v>50</v>
      </c>
      <c r="C42" s="52"/>
      <c r="D42" s="52"/>
      <c r="E42" s="57"/>
      <c r="F42" s="49">
        <f>E42+'Tháng 6.2023'!F42</f>
        <v>0</v>
      </c>
      <c r="G42" s="78"/>
      <c r="H42" s="49"/>
      <c r="I42" s="49"/>
      <c r="J42" s="78"/>
      <c r="K42" s="49"/>
      <c r="L42" s="12"/>
      <c r="M42" s="5"/>
      <c r="N42" s="4">
        <f>N37+N38+N39+N40+N41</f>
        <v>62113000</v>
      </c>
      <c r="O42" s="14"/>
      <c r="P42" s="5"/>
      <c r="Q42" s="5"/>
    </row>
    <row r="43" spans="1:17" x14ac:dyDescent="0.25">
      <c r="A43" s="51">
        <v>11</v>
      </c>
      <c r="B43" s="52" t="s">
        <v>51</v>
      </c>
      <c r="C43" s="52">
        <v>470</v>
      </c>
      <c r="D43" s="53">
        <f>SUM(D44:D46)</f>
        <v>295660000</v>
      </c>
      <c r="E43" s="53">
        <f>SUM(E44:E46)</f>
        <v>12801024</v>
      </c>
      <c r="F43" s="53">
        <f>SUM(F44:F46)</f>
        <v>151811024</v>
      </c>
      <c r="G43" s="78">
        <f>F43/D43*100</f>
        <v>51.346487181221676</v>
      </c>
      <c r="H43" s="53">
        <f>H44</f>
        <v>52000000</v>
      </c>
      <c r="I43" s="53">
        <f>F43+H43</f>
        <v>203811024</v>
      </c>
      <c r="J43" s="78">
        <f>I43/D43*100</f>
        <v>68.934256916728671</v>
      </c>
      <c r="K43" s="53"/>
      <c r="L43" s="12"/>
      <c r="M43" s="5"/>
      <c r="N43" s="4">
        <v>63463000</v>
      </c>
      <c r="O43" s="14">
        <f>N42-N43</f>
        <v>-1350000</v>
      </c>
      <c r="P43" s="5" t="s">
        <v>177</v>
      </c>
      <c r="Q43" s="5"/>
    </row>
    <row r="44" spans="1:17" ht="63" x14ac:dyDescent="0.25">
      <c r="A44" s="51"/>
      <c r="B44" s="54" t="s">
        <v>132</v>
      </c>
      <c r="C44" s="52">
        <v>471</v>
      </c>
      <c r="D44" s="53">
        <f>176800000+108860000+10000000</f>
        <v>295660000</v>
      </c>
      <c r="E44" s="57">
        <v>12801024</v>
      </c>
      <c r="F44" s="49">
        <f>E44+'Tháng10,2023'!F44</f>
        <v>151811024</v>
      </c>
      <c r="G44" s="78">
        <f>F44/D44*100</f>
        <v>51.346487181221676</v>
      </c>
      <c r="H44" s="49">
        <v>52000000</v>
      </c>
      <c r="I44" s="49">
        <f t="shared" si="0"/>
        <v>203811024</v>
      </c>
      <c r="J44" s="78">
        <f>I44/D44*100</f>
        <v>68.934256916728671</v>
      </c>
      <c r="K44" s="57"/>
      <c r="L44" s="12"/>
      <c r="M44" s="5"/>
      <c r="N44" s="4"/>
      <c r="O44" s="14"/>
      <c r="P44" s="5"/>
      <c r="Q44" s="5"/>
    </row>
    <row r="45" spans="1:17" ht="31.5" hidden="1" x14ac:dyDescent="0.25">
      <c r="A45" s="51"/>
      <c r="B45" s="54" t="s">
        <v>53</v>
      </c>
      <c r="C45" s="52">
        <v>472</v>
      </c>
      <c r="D45" s="53"/>
      <c r="E45" s="49"/>
      <c r="F45" s="49">
        <f>E45+'Tháng 6.2023'!F45</f>
        <v>0</v>
      </c>
      <c r="G45" s="78"/>
      <c r="H45" s="49" t="e">
        <f>#REF!+G45</f>
        <v>#REF!</v>
      </c>
      <c r="I45" s="49" t="e">
        <f t="shared" si="0"/>
        <v>#REF!</v>
      </c>
      <c r="J45" s="78" t="e">
        <f>I45/D45*100</f>
        <v>#REF!</v>
      </c>
      <c r="K45" s="49"/>
      <c r="L45" s="12"/>
      <c r="M45" s="5"/>
      <c r="N45" s="4"/>
      <c r="O45" s="14"/>
      <c r="P45" s="5"/>
      <c r="Q45" s="5"/>
    </row>
    <row r="46" spans="1:17" ht="30" hidden="1" x14ac:dyDescent="0.25">
      <c r="A46" s="51"/>
      <c r="B46" s="58" t="s">
        <v>54</v>
      </c>
      <c r="C46" s="52">
        <v>473</v>
      </c>
      <c r="D46" s="53"/>
      <c r="E46" s="57"/>
      <c r="F46" s="49">
        <f>E46+'Tháng 6.2023'!F46</f>
        <v>0</v>
      </c>
      <c r="G46" s="78"/>
      <c r="H46" s="49" t="e">
        <f>#REF!+G46</f>
        <v>#REF!</v>
      </c>
      <c r="I46" s="49" t="e">
        <f t="shared" si="0"/>
        <v>#REF!</v>
      </c>
      <c r="J46" s="78" t="e">
        <f>I46/D46*100</f>
        <v>#REF!</v>
      </c>
      <c r="K46" s="49"/>
      <c r="L46" s="12"/>
      <c r="M46" s="5"/>
      <c r="N46" s="4"/>
      <c r="O46" s="14"/>
      <c r="P46" s="5"/>
      <c r="Q46" s="5"/>
    </row>
    <row r="47" spans="1:17" ht="20.25" customHeight="1" x14ac:dyDescent="0.25">
      <c r="A47" s="51">
        <v>12</v>
      </c>
      <c r="B47" s="52" t="s">
        <v>55</v>
      </c>
      <c r="C47" s="52">
        <v>390</v>
      </c>
      <c r="D47" s="53">
        <v>36905000</v>
      </c>
      <c r="E47" s="49">
        <v>80000</v>
      </c>
      <c r="F47" s="49">
        <f>E47+'Tháng10,2023'!F47</f>
        <v>47640000</v>
      </c>
      <c r="G47" s="78">
        <f>F47/D47*100</f>
        <v>129.0881994309714</v>
      </c>
      <c r="H47" s="57">
        <v>2500000</v>
      </c>
      <c r="I47" s="57">
        <f t="shared" si="0"/>
        <v>50140000</v>
      </c>
      <c r="J47" s="78">
        <f>I47/D47*100</f>
        <v>135.86234927516597</v>
      </c>
      <c r="K47" s="49"/>
      <c r="L47" s="12"/>
      <c r="M47" s="4"/>
      <c r="N47" s="4"/>
      <c r="O47" s="19"/>
      <c r="P47" s="5"/>
      <c r="Q47" s="5"/>
    </row>
    <row r="48" spans="1:17" x14ac:dyDescent="0.25">
      <c r="A48" s="92" t="s">
        <v>56</v>
      </c>
      <c r="B48" s="59" t="s">
        <v>57</v>
      </c>
      <c r="C48" s="45"/>
      <c r="D48" s="46"/>
      <c r="E48" s="46"/>
      <c r="F48" s="57"/>
      <c r="G48" s="78"/>
      <c r="H48" s="57"/>
      <c r="I48" s="57">
        <f t="shared" si="0"/>
        <v>0</v>
      </c>
      <c r="J48" s="78"/>
      <c r="K48" s="47"/>
      <c r="L48" s="18"/>
      <c r="M48" s="35"/>
      <c r="N48" s="35">
        <v>10021153</v>
      </c>
      <c r="O48" s="35"/>
      <c r="P48" s="4"/>
      <c r="Q48" s="4"/>
    </row>
    <row r="49" spans="1:18" x14ac:dyDescent="0.25">
      <c r="A49" s="92" t="s">
        <v>58</v>
      </c>
      <c r="B49" s="45" t="s">
        <v>59</v>
      </c>
      <c r="C49" s="45">
        <v>400</v>
      </c>
      <c r="D49" s="46">
        <v>163219000</v>
      </c>
      <c r="E49" s="60"/>
      <c r="F49" s="70">
        <f>E49+'Tháng 7.2023'!F49</f>
        <v>0</v>
      </c>
      <c r="G49" s="78">
        <f>F49/D49*100</f>
        <v>0</v>
      </c>
      <c r="H49" s="70"/>
      <c r="I49" s="70"/>
      <c r="J49" s="78">
        <f>I49/D49*100</f>
        <v>0</v>
      </c>
      <c r="K49" s="49"/>
      <c r="L49" s="18"/>
      <c r="M49" s="5"/>
      <c r="N49" s="5">
        <v>48999751</v>
      </c>
      <c r="O49" s="5"/>
      <c r="P49" s="4"/>
      <c r="Q49" s="4"/>
      <c r="R49" s="18"/>
    </row>
    <row r="50" spans="1:18" x14ac:dyDescent="0.25">
      <c r="A50" s="92" t="s">
        <v>60</v>
      </c>
      <c r="B50" s="45" t="s">
        <v>61</v>
      </c>
      <c r="C50" s="45"/>
      <c r="D50" s="46"/>
      <c r="E50" s="60"/>
      <c r="F50" s="70">
        <f>E50+'Tháng 7.2023'!F50</f>
        <v>0</v>
      </c>
      <c r="G50" s="78"/>
      <c r="H50" s="70"/>
      <c r="I50" s="70"/>
      <c r="J50" s="78"/>
      <c r="K50" s="49"/>
      <c r="L50" s="18"/>
      <c r="M50" s="5"/>
      <c r="N50" s="5">
        <v>12985854</v>
      </c>
      <c r="O50" s="5"/>
      <c r="P50" s="4"/>
      <c r="Q50" s="4"/>
      <c r="R50" s="18"/>
    </row>
    <row r="51" spans="1:18" x14ac:dyDescent="0.25">
      <c r="A51" s="92" t="s">
        <v>62</v>
      </c>
      <c r="B51" s="45" t="s">
        <v>63</v>
      </c>
      <c r="C51" s="45"/>
      <c r="D51" s="46"/>
      <c r="E51" s="60">
        <f>E52</f>
        <v>0</v>
      </c>
      <c r="F51" s="70">
        <f>F52+F56</f>
        <v>84300000</v>
      </c>
      <c r="G51" s="78"/>
      <c r="H51" s="70"/>
      <c r="I51" s="70">
        <f t="shared" si="0"/>
        <v>84300000</v>
      </c>
      <c r="J51" s="78"/>
      <c r="K51" s="49"/>
      <c r="L51" s="18"/>
      <c r="M51" s="5"/>
      <c r="N51" s="5">
        <v>7197500</v>
      </c>
      <c r="O51" s="5"/>
      <c r="P51" s="4"/>
      <c r="Q51" s="4"/>
      <c r="R51" s="18"/>
    </row>
    <row r="52" spans="1:18" x14ac:dyDescent="0.25">
      <c r="A52" s="61"/>
      <c r="B52" s="62" t="s">
        <v>128</v>
      </c>
      <c r="C52" s="63"/>
      <c r="D52" s="64"/>
      <c r="E52" s="65"/>
      <c r="F52" s="57">
        <v>38500000</v>
      </c>
      <c r="G52" s="78"/>
      <c r="H52" s="57"/>
      <c r="I52" s="57">
        <f t="shared" si="0"/>
        <v>38500000</v>
      </c>
      <c r="J52" s="78"/>
      <c r="K52" s="66"/>
      <c r="L52" s="37"/>
      <c r="M52" s="38"/>
      <c r="N52" s="38">
        <v>27008742</v>
      </c>
      <c r="O52" s="38"/>
      <c r="P52" s="38"/>
      <c r="Q52" s="38"/>
      <c r="R52" s="37"/>
    </row>
    <row r="53" spans="1:18" hidden="1" x14ac:dyDescent="0.25">
      <c r="A53" s="61"/>
      <c r="B53" s="62" t="s">
        <v>64</v>
      </c>
      <c r="C53" s="63"/>
      <c r="D53" s="64"/>
      <c r="E53" s="65"/>
      <c r="F53" s="57" t="e">
        <f>#REF!+#REF!</f>
        <v>#REF!</v>
      </c>
      <c r="G53" s="78"/>
      <c r="H53" s="70" t="e">
        <f t="shared" ref="H53:H58" si="5">G53+F53</f>
        <v>#REF!</v>
      </c>
      <c r="I53" s="70" t="e">
        <f t="shared" si="0"/>
        <v>#REF!</v>
      </c>
      <c r="J53" s="78"/>
      <c r="K53" s="66"/>
      <c r="L53" s="37"/>
      <c r="M53" s="38"/>
      <c r="N53" s="38"/>
      <c r="O53" s="38"/>
      <c r="P53" s="38"/>
      <c r="Q53" s="38"/>
      <c r="R53" s="37"/>
    </row>
    <row r="54" spans="1:18" hidden="1" x14ac:dyDescent="0.25">
      <c r="A54" s="61"/>
      <c r="B54" s="62" t="s">
        <v>65</v>
      </c>
      <c r="C54" s="63"/>
      <c r="D54" s="64"/>
      <c r="E54" s="65"/>
      <c r="F54" s="57" t="e">
        <f>#REF!+#REF!</f>
        <v>#REF!</v>
      </c>
      <c r="G54" s="78"/>
      <c r="H54" s="70" t="e">
        <f t="shared" si="5"/>
        <v>#REF!</v>
      </c>
      <c r="I54" s="70" t="e">
        <f t="shared" si="0"/>
        <v>#REF!</v>
      </c>
      <c r="J54" s="78"/>
      <c r="K54" s="66"/>
      <c r="L54" s="37"/>
      <c r="M54" s="38"/>
      <c r="N54" s="38"/>
      <c r="O54" s="38"/>
      <c r="P54" s="38"/>
      <c r="Q54" s="38"/>
      <c r="R54" s="37"/>
    </row>
    <row r="55" spans="1:18" hidden="1" x14ac:dyDescent="0.25">
      <c r="A55" s="61"/>
      <c r="B55" s="62" t="s">
        <v>66</v>
      </c>
      <c r="C55" s="63"/>
      <c r="D55" s="64"/>
      <c r="E55" s="65"/>
      <c r="F55" s="57" t="e">
        <f>#REF!+#REF!</f>
        <v>#REF!</v>
      </c>
      <c r="G55" s="78"/>
      <c r="H55" s="70" t="e">
        <f t="shared" si="5"/>
        <v>#REF!</v>
      </c>
      <c r="I55" s="70" t="e">
        <f t="shared" si="0"/>
        <v>#REF!</v>
      </c>
      <c r="J55" s="78"/>
      <c r="K55" s="66"/>
      <c r="L55" s="37"/>
      <c r="M55" s="38"/>
      <c r="N55" s="38"/>
      <c r="O55" s="38"/>
      <c r="P55" s="38"/>
      <c r="Q55" s="38"/>
      <c r="R55" s="37"/>
    </row>
    <row r="56" spans="1:18" x14ac:dyDescent="0.25">
      <c r="A56" s="61"/>
      <c r="B56" s="62" t="s">
        <v>163</v>
      </c>
      <c r="C56" s="63"/>
      <c r="D56" s="64"/>
      <c r="E56" s="65"/>
      <c r="F56" s="57">
        <v>45800000</v>
      </c>
      <c r="G56" s="78"/>
      <c r="H56" s="57"/>
      <c r="I56" s="57">
        <f t="shared" si="0"/>
        <v>45800000</v>
      </c>
      <c r="J56" s="78"/>
      <c r="K56" s="66"/>
      <c r="L56" s="37"/>
      <c r="M56" s="38"/>
      <c r="N56" s="38"/>
      <c r="O56" s="38"/>
      <c r="P56" s="38"/>
      <c r="Q56" s="38"/>
      <c r="R56" s="37"/>
    </row>
    <row r="57" spans="1:18" x14ac:dyDescent="0.25">
      <c r="A57" s="67" t="s">
        <v>67</v>
      </c>
      <c r="B57" s="68" t="s">
        <v>127</v>
      </c>
      <c r="C57" s="68"/>
      <c r="D57" s="69"/>
      <c r="E57" s="70"/>
      <c r="F57" s="57"/>
      <c r="G57" s="78"/>
      <c r="H57" s="70">
        <f t="shared" si="5"/>
        <v>0</v>
      </c>
      <c r="I57" s="70">
        <f t="shared" si="0"/>
        <v>0</v>
      </c>
      <c r="J57" s="78"/>
      <c r="K57" s="71"/>
      <c r="L57" s="39"/>
      <c r="M57" s="40"/>
      <c r="N57" s="40"/>
      <c r="O57" s="40"/>
      <c r="P57" s="40"/>
      <c r="Q57" s="40"/>
      <c r="R57" s="39"/>
    </row>
    <row r="58" spans="1:18" x14ac:dyDescent="0.25">
      <c r="A58" s="67" t="s">
        <v>68</v>
      </c>
      <c r="B58" s="68" t="s">
        <v>69</v>
      </c>
      <c r="C58" s="68"/>
      <c r="D58" s="69"/>
      <c r="E58" s="70"/>
      <c r="F58" s="57"/>
      <c r="G58" s="78"/>
      <c r="H58" s="70">
        <f t="shared" si="5"/>
        <v>0</v>
      </c>
      <c r="I58" s="70">
        <f t="shared" si="0"/>
        <v>0</v>
      </c>
      <c r="J58" s="78"/>
      <c r="K58" s="71"/>
      <c r="L58" s="39"/>
      <c r="M58" s="40"/>
      <c r="N58" s="40"/>
      <c r="O58" s="40"/>
      <c r="P58" s="40"/>
      <c r="Q58" s="40"/>
      <c r="R58" s="39"/>
    </row>
    <row r="59" spans="1:18" x14ac:dyDescent="0.25">
      <c r="A59" s="67" t="s">
        <v>70</v>
      </c>
      <c r="B59" s="68" t="s">
        <v>86</v>
      </c>
      <c r="C59" s="68">
        <v>600</v>
      </c>
      <c r="D59" s="69"/>
      <c r="E59" s="70">
        <f>SUM(E60:E61)</f>
        <v>0</v>
      </c>
      <c r="F59" s="70">
        <f>SUM(F60:F61)</f>
        <v>0</v>
      </c>
      <c r="G59" s="70"/>
      <c r="H59" s="70">
        <f t="shared" ref="H59" si="6">SUM(H60:H61)</f>
        <v>0</v>
      </c>
      <c r="I59" s="70">
        <f t="shared" si="0"/>
        <v>0</v>
      </c>
      <c r="J59" s="78"/>
      <c r="K59" s="71"/>
      <c r="L59" s="39"/>
      <c r="M59" s="40"/>
      <c r="N59" s="40"/>
      <c r="O59" s="40"/>
      <c r="P59" s="40"/>
      <c r="Q59" s="40"/>
      <c r="R59" s="39"/>
    </row>
    <row r="60" spans="1:18" x14ac:dyDescent="0.25">
      <c r="A60" s="51">
        <v>1</v>
      </c>
      <c r="B60" s="72" t="s">
        <v>71</v>
      </c>
      <c r="C60" s="72">
        <v>610</v>
      </c>
      <c r="D60" s="53"/>
      <c r="E60" s="73"/>
      <c r="F60" s="57"/>
      <c r="G60" s="78"/>
      <c r="H60" s="57"/>
      <c r="I60" s="57"/>
      <c r="J60" s="78"/>
      <c r="K60" s="74"/>
      <c r="L60" s="2"/>
      <c r="M60" s="5"/>
      <c r="N60" s="5"/>
      <c r="O60" s="5"/>
      <c r="P60" s="5"/>
      <c r="Q60" s="5"/>
      <c r="R60" s="2"/>
    </row>
    <row r="61" spans="1:18" x14ac:dyDescent="0.25">
      <c r="A61" s="41">
        <v>2</v>
      </c>
      <c r="B61" s="42" t="s">
        <v>72</v>
      </c>
      <c r="C61" s="42">
        <v>620</v>
      </c>
      <c r="D61" s="43"/>
      <c r="E61" s="44"/>
      <c r="F61" s="57"/>
      <c r="G61" s="78"/>
      <c r="H61" s="57">
        <f>-F61</f>
        <v>0</v>
      </c>
      <c r="I61" s="57"/>
      <c r="J61" s="78"/>
      <c r="K61" s="44"/>
      <c r="L61" s="2"/>
      <c r="M61" s="5"/>
      <c r="N61" s="5"/>
      <c r="O61" s="5"/>
      <c r="P61" s="5"/>
      <c r="Q61" s="5"/>
      <c r="R61" s="2"/>
    </row>
    <row r="62" spans="1:18" x14ac:dyDescent="0.25">
      <c r="A62" s="9"/>
      <c r="B62" s="20"/>
      <c r="C62" s="20"/>
      <c r="D62" s="21"/>
      <c r="E62" s="22"/>
      <c r="F62" s="23"/>
      <c r="G62" s="88"/>
      <c r="H62" s="88"/>
      <c r="I62" s="88"/>
      <c r="J62" s="88"/>
      <c r="K62" s="5"/>
      <c r="L62" s="5"/>
      <c r="M62" s="2"/>
      <c r="N62" s="5"/>
      <c r="O62" s="5"/>
      <c r="P62" s="5"/>
      <c r="Q62" s="5"/>
      <c r="R62" s="5"/>
    </row>
    <row r="63" spans="1:18" x14ac:dyDescent="0.25">
      <c r="A63" s="1"/>
      <c r="B63" s="18"/>
      <c r="C63" s="36"/>
      <c r="D63" s="36"/>
      <c r="E63" s="36"/>
      <c r="F63" s="143" t="s">
        <v>179</v>
      </c>
      <c r="G63" s="143"/>
      <c r="H63" s="143"/>
      <c r="I63" s="143"/>
      <c r="J63" s="143"/>
      <c r="K63" s="143"/>
      <c r="L63" s="97"/>
      <c r="M63" s="18"/>
      <c r="N63" s="1"/>
      <c r="O63" s="1"/>
      <c r="P63" s="1"/>
      <c r="Q63" s="4"/>
      <c r="R63" s="4"/>
    </row>
    <row r="64" spans="1:18" x14ac:dyDescent="0.25">
      <c r="A64" s="1"/>
      <c r="B64" s="18"/>
      <c r="C64" s="36"/>
      <c r="D64" s="36"/>
      <c r="E64" s="36"/>
      <c r="F64" s="141" t="s">
        <v>110</v>
      </c>
      <c r="G64" s="141"/>
      <c r="H64" s="141"/>
      <c r="I64" s="141"/>
      <c r="J64" s="141"/>
      <c r="K64" s="141"/>
      <c r="L64" s="18"/>
      <c r="M64" s="18"/>
      <c r="N64" s="1"/>
      <c r="O64" s="1"/>
      <c r="P64" s="1"/>
      <c r="Q64" s="4"/>
      <c r="R64" s="4"/>
    </row>
    <row r="65" spans="1:18" x14ac:dyDescent="0.25">
      <c r="A65" s="1"/>
      <c r="B65" s="1" t="s">
        <v>74</v>
      </c>
      <c r="C65" s="1"/>
      <c r="D65" s="24"/>
      <c r="E65" s="24"/>
      <c r="F65" s="136" t="s">
        <v>77</v>
      </c>
      <c r="G65" s="136"/>
      <c r="H65" s="136"/>
      <c r="I65" s="136"/>
      <c r="J65" s="136"/>
      <c r="K65" s="136"/>
      <c r="L65" s="24"/>
      <c r="M65" s="18"/>
      <c r="N65" s="90"/>
      <c r="O65" s="90"/>
      <c r="P65" s="90"/>
      <c r="Q65" s="4"/>
      <c r="R65" s="4"/>
    </row>
    <row r="66" spans="1:18" x14ac:dyDescent="0.25">
      <c r="A66" s="1"/>
      <c r="B66" s="1"/>
      <c r="C66" s="1"/>
      <c r="D66" s="21"/>
      <c r="E66" s="90"/>
      <c r="F66" s="90"/>
      <c r="G66" s="90"/>
      <c r="H66" s="90"/>
      <c r="I66" s="90"/>
      <c r="J66" s="90"/>
      <c r="K66" s="89"/>
      <c r="L66" s="90"/>
      <c r="M66" s="18"/>
      <c r="N66" s="90"/>
      <c r="O66" s="90"/>
      <c r="P66" s="90"/>
      <c r="Q66" s="4"/>
      <c r="R66" s="4"/>
    </row>
    <row r="67" spans="1:18" x14ac:dyDescent="0.25">
      <c r="A67" s="1"/>
      <c r="B67" s="1"/>
      <c r="C67" s="1"/>
      <c r="D67" s="21"/>
      <c r="E67" s="90"/>
      <c r="F67" s="90"/>
      <c r="G67" s="90"/>
      <c r="H67" s="90"/>
      <c r="I67" s="90"/>
      <c r="J67" s="90"/>
      <c r="K67" s="89"/>
      <c r="L67" s="90"/>
      <c r="M67" s="18"/>
      <c r="N67" s="90"/>
      <c r="O67" s="90"/>
      <c r="P67" s="90"/>
      <c r="Q67" s="4"/>
      <c r="R67" s="4"/>
    </row>
    <row r="68" spans="1:18" x14ac:dyDescent="0.25">
      <c r="A68" s="9"/>
      <c r="B68" s="135"/>
      <c r="C68" s="135"/>
      <c r="D68" s="21"/>
      <c r="E68" s="11"/>
      <c r="F68" s="11"/>
      <c r="G68" s="11"/>
      <c r="H68" s="11"/>
      <c r="I68" s="11"/>
      <c r="J68" s="11"/>
      <c r="K68" s="88"/>
      <c r="L68" s="5"/>
      <c r="M68" s="2"/>
      <c r="N68" s="5"/>
      <c r="O68" s="5"/>
      <c r="P68" s="5"/>
      <c r="Q68" s="5"/>
      <c r="R68" s="5"/>
    </row>
    <row r="69" spans="1:18" x14ac:dyDescent="0.25">
      <c r="A69" s="9"/>
      <c r="B69" s="91"/>
      <c r="C69" s="2"/>
      <c r="D69" s="21"/>
      <c r="E69" s="11"/>
      <c r="F69" s="90"/>
      <c r="G69" s="90"/>
      <c r="H69" s="90"/>
      <c r="I69" s="90"/>
      <c r="J69" s="90"/>
      <c r="K69" s="88"/>
      <c r="L69" s="5"/>
      <c r="M69" s="2"/>
      <c r="N69" s="5"/>
      <c r="O69" s="5"/>
      <c r="P69" s="5"/>
      <c r="Q69" s="5"/>
      <c r="R69" s="5"/>
    </row>
    <row r="70" spans="1:18" x14ac:dyDescent="0.25">
      <c r="A70" s="9"/>
      <c r="B70" s="1" t="s">
        <v>165</v>
      </c>
      <c r="C70" s="2"/>
      <c r="D70" s="21"/>
      <c r="E70" s="11"/>
      <c r="F70" s="136" t="s">
        <v>180</v>
      </c>
      <c r="G70" s="136"/>
      <c r="H70" s="136"/>
      <c r="I70" s="136"/>
      <c r="J70" s="136"/>
      <c r="K70" s="136"/>
      <c r="L70" s="24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8"/>
      <c r="H71" s="88"/>
      <c r="I71" s="88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8"/>
      <c r="H72" s="88"/>
      <c r="I72" s="88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8"/>
      <c r="H73" s="88"/>
      <c r="I73" s="88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8"/>
      <c r="H74" s="88"/>
      <c r="I74" s="88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8"/>
      <c r="H75" s="88"/>
      <c r="I75" s="88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8"/>
      <c r="H76" s="88"/>
      <c r="I76" s="88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8"/>
      <c r="H77" s="88"/>
      <c r="I77" s="88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8"/>
      <c r="H78" s="88"/>
      <c r="I78" s="88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8"/>
      <c r="H79" s="88"/>
      <c r="I79" s="88"/>
      <c r="J79" s="88"/>
      <c r="K79" s="5"/>
      <c r="L79" s="5"/>
      <c r="M79" s="2"/>
      <c r="N79" s="5"/>
      <c r="O79" s="5"/>
      <c r="P79" s="5"/>
      <c r="Q79" s="5"/>
      <c r="R79" s="5"/>
    </row>
    <row r="80" spans="1:18" x14ac:dyDescent="0.25">
      <c r="A80" s="9"/>
      <c r="B80" s="2"/>
      <c r="C80" s="2"/>
      <c r="D80" s="21"/>
      <c r="E80" s="11"/>
      <c r="F80" s="11"/>
      <c r="G80" s="88"/>
      <c r="H80" s="88"/>
      <c r="I80" s="88"/>
      <c r="J80" s="88"/>
      <c r="K80" s="5"/>
      <c r="L80" s="5"/>
      <c r="M80" s="2"/>
      <c r="N80" s="5"/>
      <c r="O80" s="5"/>
      <c r="P80" s="5"/>
      <c r="Q80" s="5"/>
      <c r="R80" s="5"/>
    </row>
    <row r="81" spans="1:18" x14ac:dyDescent="0.25">
      <c r="A81" s="9"/>
      <c r="B81" s="2"/>
      <c r="C81" s="2"/>
      <c r="D81" s="21"/>
      <c r="E81" s="11"/>
      <c r="F81" s="11"/>
      <c r="G81" s="88"/>
      <c r="H81" s="88"/>
      <c r="I81" s="88"/>
      <c r="J81" s="88"/>
      <c r="K81" s="5"/>
      <c r="L81" s="5"/>
      <c r="M81" s="2"/>
      <c r="N81" s="5"/>
      <c r="O81" s="5"/>
      <c r="P81" s="5"/>
      <c r="Q81" s="5"/>
      <c r="R81" s="5"/>
    </row>
  </sheetData>
  <mergeCells count="23">
    <mergeCell ref="A4:K4"/>
    <mergeCell ref="A1:B1"/>
    <mergeCell ref="E1:K1"/>
    <mergeCell ref="A2:B2"/>
    <mergeCell ref="E2:K2"/>
    <mergeCell ref="A3:K3"/>
    <mergeCell ref="B68:C68"/>
    <mergeCell ref="G5: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F70:K70"/>
    <mergeCell ref="J6:J7"/>
    <mergeCell ref="K6:K7"/>
    <mergeCell ref="F63:K63"/>
    <mergeCell ref="F64:K64"/>
    <mergeCell ref="F65:K65"/>
  </mergeCells>
  <pageMargins left="0.56496062999999996" right="0.31496062992126" top="0.55118110236220497" bottom="0.35433070866141703" header="0.31496062992126" footer="0.31496062992126"/>
  <pageSetup paperSize="9" scale="95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0000"/>
  </sheetPr>
  <dimension ref="A1:R79"/>
  <sheetViews>
    <sheetView tabSelected="1" zoomScaleNormal="100" workbookViewId="0">
      <selection activeCell="A2" sqref="A2:K2"/>
    </sheetView>
  </sheetViews>
  <sheetFormatPr defaultRowHeight="15.75" x14ac:dyDescent="0.25"/>
  <cols>
    <col min="1" max="1" width="4.5" style="160" customWidth="1"/>
    <col min="2" max="2" width="29" style="160" customWidth="1"/>
    <col min="3" max="3" width="7.25" style="160" customWidth="1"/>
    <col min="4" max="4" width="12.375" style="160" bestFit="1" customWidth="1"/>
    <col min="5" max="5" width="12.25" style="160" customWidth="1"/>
    <col min="6" max="6" width="13.375" style="160" customWidth="1"/>
    <col min="7" max="7" width="11.25" style="164" customWidth="1"/>
    <col min="8" max="8" width="12.25" style="164" customWidth="1"/>
    <col min="9" max="9" width="12.5" style="164" customWidth="1"/>
    <col min="10" max="10" width="10.875" style="164" customWidth="1"/>
    <col min="11" max="11" width="7.375" style="160" customWidth="1"/>
    <col min="12" max="13" width="9" style="160"/>
    <col min="14" max="14" width="16.75" style="160" bestFit="1" customWidth="1"/>
    <col min="15" max="15" width="16.875" style="160" customWidth="1"/>
    <col min="16" max="16384" width="9" style="160"/>
  </cols>
  <sheetData>
    <row r="1" spans="1:18" x14ac:dyDescent="0.25">
      <c r="A1" s="135"/>
      <c r="B1" s="135"/>
      <c r="C1" s="25"/>
      <c r="D1" s="26"/>
      <c r="E1" s="136" t="s">
        <v>182</v>
      </c>
      <c r="F1" s="136"/>
      <c r="G1" s="136"/>
      <c r="H1" s="136"/>
      <c r="I1" s="136"/>
      <c r="J1" s="136"/>
      <c r="K1" s="136"/>
      <c r="L1" s="25"/>
      <c r="M1" s="25"/>
      <c r="N1" s="25"/>
      <c r="O1" s="25"/>
      <c r="P1" s="25"/>
      <c r="Q1" s="27"/>
      <c r="R1" s="27"/>
    </row>
    <row r="2" spans="1:18" ht="18.75" x14ac:dyDescent="0.3">
      <c r="A2" s="137" t="s">
        <v>181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93"/>
      <c r="M2" s="7"/>
      <c r="N2" s="93"/>
      <c r="O2" s="93"/>
      <c r="P2" s="93"/>
      <c r="Q2" s="8"/>
      <c r="R2" s="8"/>
    </row>
    <row r="3" spans="1:18" x14ac:dyDescent="0.25">
      <c r="A3" s="1"/>
      <c r="B3" s="2"/>
      <c r="C3" s="1"/>
      <c r="D3" s="3"/>
      <c r="E3" s="90"/>
      <c r="F3" s="90"/>
      <c r="G3" s="134" t="s">
        <v>3</v>
      </c>
      <c r="H3" s="134"/>
      <c r="I3" s="134"/>
      <c r="J3" s="134"/>
      <c r="K3" s="134"/>
      <c r="L3" s="5"/>
      <c r="M3" s="2"/>
      <c r="N3" s="5"/>
      <c r="O3" s="5"/>
      <c r="P3" s="5"/>
      <c r="Q3" s="5"/>
      <c r="R3" s="5"/>
    </row>
    <row r="4" spans="1:18" ht="15.6" customHeight="1" x14ac:dyDescent="0.25">
      <c r="A4" s="147" t="s">
        <v>4</v>
      </c>
      <c r="B4" s="147" t="s">
        <v>5</v>
      </c>
      <c r="C4" s="147" t="s">
        <v>6</v>
      </c>
      <c r="D4" s="148" t="s">
        <v>7</v>
      </c>
      <c r="E4" s="149" t="s">
        <v>176</v>
      </c>
      <c r="F4" s="150" t="s">
        <v>175</v>
      </c>
      <c r="G4" s="150" t="s">
        <v>9</v>
      </c>
      <c r="H4" s="150" t="s">
        <v>178</v>
      </c>
      <c r="I4" s="150" t="s">
        <v>126</v>
      </c>
      <c r="J4" s="150" t="s">
        <v>130</v>
      </c>
      <c r="K4" s="150" t="s">
        <v>107</v>
      </c>
      <c r="L4" s="9"/>
      <c r="M4" s="10"/>
      <c r="N4" s="10"/>
      <c r="O4" s="10"/>
      <c r="P4" s="11"/>
      <c r="Q4" s="11"/>
      <c r="R4" s="9"/>
    </row>
    <row r="5" spans="1:18" ht="30.75" customHeight="1" x14ac:dyDescent="0.25">
      <c r="A5" s="147"/>
      <c r="B5" s="147"/>
      <c r="C5" s="147"/>
      <c r="D5" s="148"/>
      <c r="E5" s="149"/>
      <c r="F5" s="150"/>
      <c r="G5" s="150"/>
      <c r="H5" s="150"/>
      <c r="I5" s="150"/>
      <c r="J5" s="150"/>
      <c r="K5" s="150"/>
      <c r="L5" s="9"/>
      <c r="M5" s="11"/>
      <c r="N5" s="11"/>
      <c r="O5" s="11"/>
      <c r="P5" s="11"/>
      <c r="Q5" s="11"/>
      <c r="R5" s="9"/>
    </row>
    <row r="6" spans="1:18" hidden="1" x14ac:dyDescent="0.25">
      <c r="A6" s="29" t="s">
        <v>11</v>
      </c>
      <c r="B6" s="29" t="s">
        <v>12</v>
      </c>
      <c r="C6" s="29" t="s">
        <v>13</v>
      </c>
      <c r="D6" s="30">
        <v>1</v>
      </c>
      <c r="E6" s="31">
        <v>2</v>
      </c>
      <c r="F6" s="31" t="s">
        <v>15</v>
      </c>
      <c r="G6" s="81">
        <v>7</v>
      </c>
      <c r="H6" s="31">
        <v>8</v>
      </c>
      <c r="I6" s="31"/>
      <c r="J6" s="81"/>
      <c r="K6" s="31"/>
      <c r="L6" s="32"/>
      <c r="M6" s="33"/>
      <c r="N6" s="33"/>
      <c r="O6" s="33"/>
      <c r="P6" s="33"/>
      <c r="Q6" s="33"/>
      <c r="R6" s="34"/>
    </row>
    <row r="7" spans="1:18" s="161" customFormat="1" ht="21.75" customHeight="1" x14ac:dyDescent="0.25">
      <c r="A7" s="151"/>
      <c r="B7" s="152" t="s">
        <v>16</v>
      </c>
      <c r="C7" s="152">
        <v>100</v>
      </c>
      <c r="D7" s="153">
        <f>D8+D57</f>
        <v>8701587000</v>
      </c>
      <c r="E7" s="153">
        <f>E8+E57</f>
        <v>614438227</v>
      </c>
      <c r="F7" s="153">
        <f>F8+F57</f>
        <v>6675397644</v>
      </c>
      <c r="G7" s="154">
        <f>F7/D7*100</f>
        <v>76.714714729623452</v>
      </c>
      <c r="H7" s="153">
        <f>H8+H57</f>
        <v>900000000</v>
      </c>
      <c r="I7" s="153">
        <f>F7+H7</f>
        <v>7575397644</v>
      </c>
      <c r="J7" s="154">
        <f>I7/D7*100</f>
        <v>87.057655620750566</v>
      </c>
      <c r="K7" s="153"/>
      <c r="L7" s="155"/>
      <c r="M7" s="156"/>
      <c r="N7" s="157"/>
      <c r="O7" s="158"/>
      <c r="P7" s="156"/>
      <c r="Q7" s="156"/>
      <c r="R7" s="159"/>
    </row>
    <row r="8" spans="1:18" x14ac:dyDescent="0.25">
      <c r="A8" s="107" t="s">
        <v>11</v>
      </c>
      <c r="B8" s="108" t="s">
        <v>17</v>
      </c>
      <c r="C8" s="108">
        <v>200</v>
      </c>
      <c r="D8" s="109">
        <f>D12+D46+D47+D48+D49+D55+D56</f>
        <v>8701587000</v>
      </c>
      <c r="E8" s="109">
        <f>E12+E46+E47+E48+E49+E55+E56</f>
        <v>614438227</v>
      </c>
      <c r="F8" s="109">
        <f>F12+F46+F47+F48+F49+F55+F56</f>
        <v>6675397644</v>
      </c>
      <c r="G8" s="110">
        <f>F8/D8*100</f>
        <v>76.714714729623452</v>
      </c>
      <c r="H8" s="109">
        <f>H12+H46+H47+H48+H49+H55+H56</f>
        <v>900000000</v>
      </c>
      <c r="I8" s="109">
        <f t="shared" ref="I8:I57" si="0">F8+H8</f>
        <v>7575397644</v>
      </c>
      <c r="J8" s="110">
        <f>I8/D8*100</f>
        <v>87.057655620750566</v>
      </c>
      <c r="K8" s="111"/>
      <c r="L8" s="12"/>
      <c r="M8" s="13"/>
      <c r="N8" s="4"/>
      <c r="O8" s="14"/>
      <c r="P8" s="15"/>
      <c r="Q8" s="15"/>
      <c r="R8" s="16"/>
    </row>
    <row r="9" spans="1:18" x14ac:dyDescent="0.25">
      <c r="A9" s="107" t="s">
        <v>18</v>
      </c>
      <c r="B9" s="108" t="s">
        <v>19</v>
      </c>
      <c r="C9" s="108">
        <v>300</v>
      </c>
      <c r="D9" s="109"/>
      <c r="E9" s="109"/>
      <c r="F9" s="109"/>
      <c r="G9" s="110"/>
      <c r="H9" s="109"/>
      <c r="I9" s="109">
        <f t="shared" si="0"/>
        <v>0</v>
      </c>
      <c r="J9" s="110"/>
      <c r="K9" s="112"/>
      <c r="L9" s="12"/>
      <c r="M9" s="13"/>
      <c r="N9" s="4"/>
      <c r="O9" s="98"/>
      <c r="P9" s="15"/>
      <c r="Q9" s="15"/>
      <c r="R9" s="16"/>
    </row>
    <row r="10" spans="1:18" x14ac:dyDescent="0.25">
      <c r="A10" s="113">
        <v>1</v>
      </c>
      <c r="B10" s="114" t="s">
        <v>20</v>
      </c>
      <c r="C10" s="114">
        <v>310</v>
      </c>
      <c r="D10" s="115"/>
      <c r="E10" s="115"/>
      <c r="F10" s="115"/>
      <c r="G10" s="110"/>
      <c r="H10" s="115"/>
      <c r="I10" s="115">
        <f t="shared" si="0"/>
        <v>0</v>
      </c>
      <c r="J10" s="110"/>
      <c r="K10" s="112"/>
      <c r="L10" s="12"/>
      <c r="M10" s="5"/>
      <c r="N10" s="4"/>
      <c r="O10" s="14"/>
      <c r="P10" s="5"/>
      <c r="Q10" s="5"/>
      <c r="R10" s="2"/>
    </row>
    <row r="11" spans="1:18" x14ac:dyDescent="0.25">
      <c r="A11" s="113">
        <v>2</v>
      </c>
      <c r="B11" s="114" t="s">
        <v>21</v>
      </c>
      <c r="C11" s="114">
        <v>320</v>
      </c>
      <c r="D11" s="115"/>
      <c r="E11" s="115"/>
      <c r="F11" s="115"/>
      <c r="G11" s="110"/>
      <c r="H11" s="115"/>
      <c r="I11" s="115">
        <f t="shared" si="0"/>
        <v>0</v>
      </c>
      <c r="J11" s="110"/>
      <c r="K11" s="112"/>
      <c r="L11" s="12"/>
      <c r="M11" s="5"/>
      <c r="N11" s="4"/>
      <c r="O11" s="14"/>
      <c r="P11" s="5"/>
      <c r="Q11" s="5"/>
      <c r="R11" s="2"/>
    </row>
    <row r="12" spans="1:18" x14ac:dyDescent="0.25">
      <c r="A12" s="107" t="s">
        <v>22</v>
      </c>
      <c r="B12" s="108" t="s">
        <v>23</v>
      </c>
      <c r="C12" s="108">
        <v>400</v>
      </c>
      <c r="D12" s="109">
        <f>D13+D16+D17+D18+D19+D21+D22+D23+D24+D30+D41+D45</f>
        <v>8538368000</v>
      </c>
      <c r="E12" s="109">
        <f>E13+E16+E17+E18+E19+E21+E22+E23+E24+E30+E41+E45</f>
        <v>614438227</v>
      </c>
      <c r="F12" s="109">
        <f t="shared" ref="F12" si="1">F13+F16+F17+F18+F19+F21+F22+F23+F24+F30+F41+F45</f>
        <v>6591097644</v>
      </c>
      <c r="G12" s="110">
        <f>F12/D12*100</f>
        <v>77.193881125760797</v>
      </c>
      <c r="H12" s="109">
        <f t="shared" ref="H12" si="2">H13+H16+H17+H18+H19+H21+H22+H23+H24+H30+H41+H45</f>
        <v>900000000</v>
      </c>
      <c r="I12" s="109">
        <f t="shared" si="0"/>
        <v>7491097644</v>
      </c>
      <c r="J12" s="110">
        <f>I12/D12*100</f>
        <v>87.734537138713165</v>
      </c>
      <c r="K12" s="109"/>
      <c r="L12" s="12"/>
      <c r="M12" s="17"/>
      <c r="N12" s="4"/>
      <c r="O12" s="14"/>
      <c r="P12" s="4"/>
      <c r="Q12" s="4"/>
      <c r="R12" s="18"/>
    </row>
    <row r="13" spans="1:18" ht="30" x14ac:dyDescent="0.25">
      <c r="A13" s="113">
        <v>1</v>
      </c>
      <c r="B13" s="58" t="s">
        <v>144</v>
      </c>
      <c r="C13" s="116">
        <v>410</v>
      </c>
      <c r="D13" s="115">
        <f>SUM(D14:D15)</f>
        <v>3175289000</v>
      </c>
      <c r="E13" s="115">
        <f>SUM(E14:E15)</f>
        <v>216749270</v>
      </c>
      <c r="F13" s="115">
        <f>SUM(F14:F15)</f>
        <v>2240780143</v>
      </c>
      <c r="G13" s="117">
        <f>F13/D13*100</f>
        <v>70.569329059496638</v>
      </c>
      <c r="H13" s="115">
        <f>SUM(H14:H15)</f>
        <v>180000000</v>
      </c>
      <c r="I13" s="115">
        <f t="shared" si="0"/>
        <v>2420780143</v>
      </c>
      <c r="J13" s="117">
        <f>I13/D13*100</f>
        <v>76.238104405614735</v>
      </c>
      <c r="K13" s="112"/>
      <c r="L13" s="12"/>
      <c r="M13" s="5"/>
      <c r="N13" s="4"/>
      <c r="O13" s="14"/>
      <c r="P13" s="5"/>
      <c r="Q13" s="5"/>
      <c r="R13" s="2"/>
    </row>
    <row r="14" spans="1:18" x14ac:dyDescent="0.25">
      <c r="A14" s="107"/>
      <c r="B14" s="118" t="s">
        <v>25</v>
      </c>
      <c r="C14" s="114">
        <v>411</v>
      </c>
      <c r="D14" s="115">
        <f>948160000+151224000</f>
        <v>1099384000</v>
      </c>
      <c r="E14" s="119">
        <v>97795066</v>
      </c>
      <c r="F14" s="112">
        <f>'Tháng10,2023'!F16+E14</f>
        <v>1017904826</v>
      </c>
      <c r="G14" s="117">
        <f>F14/D14*100</f>
        <v>92.588652008761272</v>
      </c>
      <c r="H14" s="112">
        <v>100000000</v>
      </c>
      <c r="I14" s="112">
        <f t="shared" si="0"/>
        <v>1117904826</v>
      </c>
      <c r="J14" s="117">
        <f>I14/D14*100</f>
        <v>101.68465486126776</v>
      </c>
      <c r="K14" s="112"/>
      <c r="L14" s="12"/>
      <c r="M14" s="6"/>
      <c r="N14" s="4"/>
      <c r="O14" s="14"/>
      <c r="P14" s="4"/>
      <c r="Q14" s="4"/>
      <c r="R14" s="18"/>
    </row>
    <row r="15" spans="1:18" x14ac:dyDescent="0.25">
      <c r="A15" s="113"/>
      <c r="B15" s="118" t="s">
        <v>26</v>
      </c>
      <c r="C15" s="114">
        <v>412</v>
      </c>
      <c r="D15" s="115">
        <f>1986118000+89787000</f>
        <v>2075905000</v>
      </c>
      <c r="E15" s="119">
        <v>118954204</v>
      </c>
      <c r="F15" s="112">
        <f>'Tháng10,2023'!F17+E15</f>
        <v>1222875317</v>
      </c>
      <c r="G15" s="117">
        <f>F15/D15*100</f>
        <v>58.908057786844772</v>
      </c>
      <c r="H15" s="112">
        <v>80000000</v>
      </c>
      <c r="I15" s="112">
        <f t="shared" si="0"/>
        <v>1302875317</v>
      </c>
      <c r="J15" s="117">
        <f>I15/D15*100</f>
        <v>62.761798685392634</v>
      </c>
      <c r="K15" s="112"/>
      <c r="L15" s="12"/>
      <c r="M15" s="6"/>
      <c r="N15" s="4"/>
      <c r="O15" s="14"/>
      <c r="P15" s="5"/>
      <c r="Q15" s="5"/>
    </row>
    <row r="16" spans="1:18" x14ac:dyDescent="0.25">
      <c r="A16" s="113">
        <v>2</v>
      </c>
      <c r="B16" s="114" t="s">
        <v>27</v>
      </c>
      <c r="C16" s="114"/>
      <c r="D16" s="115"/>
      <c r="E16" s="119"/>
      <c r="F16" s="112">
        <f>E16+'Tháng 7.2023'!F18</f>
        <v>0</v>
      </c>
      <c r="G16" s="117"/>
      <c r="H16" s="112"/>
      <c r="I16" s="112">
        <f t="shared" si="0"/>
        <v>0</v>
      </c>
      <c r="J16" s="117"/>
      <c r="K16" s="112"/>
      <c r="L16" s="12"/>
      <c r="M16" s="6"/>
      <c r="N16" s="4"/>
      <c r="O16" s="14"/>
      <c r="P16" s="5"/>
      <c r="Q16" s="5"/>
    </row>
    <row r="17" spans="1:17" x14ac:dyDescent="0.25">
      <c r="A17" s="113">
        <v>3</v>
      </c>
      <c r="B17" s="114" t="s">
        <v>28</v>
      </c>
      <c r="C17" s="114"/>
      <c r="D17" s="115"/>
      <c r="E17" s="119"/>
      <c r="F17" s="112">
        <f>E17+'Tháng 7.2023'!F19</f>
        <v>0</v>
      </c>
      <c r="G17" s="117"/>
      <c r="H17" s="112"/>
      <c r="I17" s="112">
        <f t="shared" si="0"/>
        <v>0</v>
      </c>
      <c r="J17" s="117"/>
      <c r="K17" s="112"/>
      <c r="L17" s="12"/>
      <c r="M17" s="6"/>
      <c r="N17" s="4"/>
      <c r="O17" s="14"/>
      <c r="P17" s="5"/>
      <c r="Q17" s="5"/>
    </row>
    <row r="18" spans="1:17" x14ac:dyDescent="0.25">
      <c r="A18" s="113">
        <v>4</v>
      </c>
      <c r="B18" s="114" t="s">
        <v>29</v>
      </c>
      <c r="C18" s="114"/>
      <c r="D18" s="115"/>
      <c r="E18" s="119"/>
      <c r="F18" s="112">
        <f>E18+'Tháng 7.2023'!F20</f>
        <v>0</v>
      </c>
      <c r="G18" s="117"/>
      <c r="H18" s="112"/>
      <c r="I18" s="112">
        <f t="shared" si="0"/>
        <v>0</v>
      </c>
      <c r="J18" s="117"/>
      <c r="K18" s="112"/>
      <c r="L18" s="12"/>
      <c r="M18" s="6"/>
      <c r="N18" s="4"/>
      <c r="O18" s="14"/>
      <c r="P18" s="5"/>
      <c r="Q18" s="5"/>
    </row>
    <row r="19" spans="1:17" x14ac:dyDescent="0.25">
      <c r="A19" s="113">
        <v>5</v>
      </c>
      <c r="B19" s="114" t="s">
        <v>30</v>
      </c>
      <c r="C19" s="114">
        <v>440</v>
      </c>
      <c r="D19" s="115">
        <f>153720000+40000000</f>
        <v>193720000</v>
      </c>
      <c r="E19" s="119">
        <v>600000</v>
      </c>
      <c r="F19" s="112">
        <f>'Tháng10,2023'!F21+'HĐND cuối năm'!E19</f>
        <v>117839500</v>
      </c>
      <c r="G19" s="117">
        <f>F19/D19*100</f>
        <v>60.829805905430526</v>
      </c>
      <c r="H19" s="112">
        <f>193720000-18000000</f>
        <v>175720000</v>
      </c>
      <c r="I19" s="112">
        <f t="shared" si="0"/>
        <v>293559500</v>
      </c>
      <c r="J19" s="117">
        <f>I19/D19*100</f>
        <v>151.53804460045427</v>
      </c>
      <c r="K19" s="112"/>
      <c r="L19" s="12"/>
      <c r="M19" s="5"/>
      <c r="N19" s="4"/>
      <c r="O19" s="14"/>
      <c r="P19" s="5"/>
      <c r="Q19" s="5"/>
    </row>
    <row r="20" spans="1:17" x14ac:dyDescent="0.25">
      <c r="A20" s="113"/>
      <c r="B20" s="118" t="s">
        <v>76</v>
      </c>
      <c r="C20" s="114"/>
      <c r="D20" s="120">
        <f>40000000</f>
        <v>40000000</v>
      </c>
      <c r="E20" s="121">
        <v>600000</v>
      </c>
      <c r="F20" s="122">
        <f>'Tháng10,2023'!F22+E20</f>
        <v>39710000</v>
      </c>
      <c r="G20" s="117">
        <f>F20/D20*100</f>
        <v>99.275000000000006</v>
      </c>
      <c r="H20" s="123">
        <v>40000000</v>
      </c>
      <c r="I20" s="123">
        <f t="shared" si="0"/>
        <v>79710000</v>
      </c>
      <c r="J20" s="117">
        <f>I20/D20*100</f>
        <v>199.27500000000001</v>
      </c>
      <c r="K20" s="112"/>
      <c r="L20" s="12"/>
      <c r="M20" s="5"/>
      <c r="N20" s="4"/>
      <c r="O20" s="14"/>
      <c r="P20" s="5"/>
      <c r="Q20" s="5"/>
    </row>
    <row r="21" spans="1:17" x14ac:dyDescent="0.25">
      <c r="A21" s="113">
        <v>6</v>
      </c>
      <c r="B21" s="114" t="s">
        <v>31</v>
      </c>
      <c r="C21" s="114"/>
      <c r="D21" s="115"/>
      <c r="E21" s="124"/>
      <c r="F21" s="112">
        <f>E21+'Tháng 6.2023'!F23</f>
        <v>0</v>
      </c>
      <c r="G21" s="117"/>
      <c r="H21" s="112"/>
      <c r="I21" s="112"/>
      <c r="J21" s="117"/>
      <c r="K21" s="112"/>
      <c r="L21" s="12"/>
      <c r="M21" s="5"/>
      <c r="N21" s="4"/>
      <c r="O21" s="14"/>
      <c r="P21" s="5"/>
      <c r="Q21" s="5"/>
    </row>
    <row r="22" spans="1:17" x14ac:dyDescent="0.25">
      <c r="A22" s="113">
        <v>7</v>
      </c>
      <c r="B22" s="114" t="s">
        <v>32</v>
      </c>
      <c r="C22" s="114">
        <v>450</v>
      </c>
      <c r="D22" s="115">
        <v>18900000</v>
      </c>
      <c r="E22" s="119">
        <v>0</v>
      </c>
      <c r="F22" s="112"/>
      <c r="G22" s="117">
        <f>F22/D22*100</f>
        <v>0</v>
      </c>
      <c r="H22" s="112">
        <v>18900000</v>
      </c>
      <c r="I22" s="112">
        <f t="shared" si="0"/>
        <v>18900000</v>
      </c>
      <c r="J22" s="117">
        <f>I22/D22*100</f>
        <v>100</v>
      </c>
      <c r="K22" s="112"/>
      <c r="L22" s="12"/>
      <c r="M22" s="5"/>
      <c r="N22" s="4"/>
      <c r="O22" s="14"/>
      <c r="P22" s="5"/>
      <c r="Q22" s="5"/>
    </row>
    <row r="23" spans="1:17" x14ac:dyDescent="0.25">
      <c r="A23" s="113">
        <v>8</v>
      </c>
      <c r="B23" s="114" t="s">
        <v>33</v>
      </c>
      <c r="C23" s="114"/>
      <c r="D23" s="115">
        <v>45000000</v>
      </c>
      <c r="E23" s="119">
        <v>0</v>
      </c>
      <c r="F23" s="112">
        <f>'Tháng10,2023'!F25+E23</f>
        <v>1890000</v>
      </c>
      <c r="G23" s="117">
        <f>F23/D23*100</f>
        <v>4.2</v>
      </c>
      <c r="H23" s="112">
        <f>D23-F23</f>
        <v>43110000</v>
      </c>
      <c r="I23" s="112">
        <f t="shared" si="0"/>
        <v>45000000</v>
      </c>
      <c r="J23" s="117">
        <f>I23/D23*100</f>
        <v>100</v>
      </c>
      <c r="K23" s="112"/>
      <c r="L23" s="12"/>
      <c r="M23" s="5"/>
      <c r="N23" s="4"/>
      <c r="O23" s="14"/>
      <c r="P23" s="5"/>
      <c r="Q23" s="5"/>
    </row>
    <row r="24" spans="1:17" x14ac:dyDescent="0.25">
      <c r="A24" s="113">
        <v>9</v>
      </c>
      <c r="B24" s="114" t="s">
        <v>34</v>
      </c>
      <c r="C24" s="114">
        <v>460</v>
      </c>
      <c r="D24" s="115">
        <f>D25</f>
        <v>380900000</v>
      </c>
      <c r="E24" s="115">
        <f>E25</f>
        <v>20000000</v>
      </c>
      <c r="F24" s="112">
        <f>'Tháng10,2023'!F26+E24</f>
        <v>40400000</v>
      </c>
      <c r="G24" s="117">
        <f>F24/D24*100</f>
        <v>10.606458388028354</v>
      </c>
      <c r="H24" s="112">
        <f>H25</f>
        <v>9600000</v>
      </c>
      <c r="I24" s="112">
        <f>F24+H24</f>
        <v>50000000</v>
      </c>
      <c r="J24" s="117">
        <f>I24/D24*100</f>
        <v>13.126804935678656</v>
      </c>
      <c r="K24" s="115"/>
      <c r="L24" s="12"/>
      <c r="M24" s="5"/>
      <c r="N24" s="4"/>
      <c r="O24" s="14"/>
      <c r="P24" s="5"/>
      <c r="Q24" s="5"/>
    </row>
    <row r="25" spans="1:17" x14ac:dyDescent="0.25">
      <c r="A25" s="113"/>
      <c r="B25" s="114" t="s">
        <v>35</v>
      </c>
      <c r="C25" s="114"/>
      <c r="D25" s="115">
        <f>345900000+35000000</f>
        <v>380900000</v>
      </c>
      <c r="E25" s="115">
        <v>20000000</v>
      </c>
      <c r="F25" s="112">
        <f>'Tháng10,2023'!F27+E25</f>
        <v>40400000</v>
      </c>
      <c r="G25" s="117">
        <f>F25/D25*100</f>
        <v>10.606458388028354</v>
      </c>
      <c r="H25" s="112">
        <f>10000000-400000</f>
        <v>9600000</v>
      </c>
      <c r="I25" s="112">
        <f t="shared" si="0"/>
        <v>50000000</v>
      </c>
      <c r="J25" s="117">
        <f>I25/D25*100</f>
        <v>13.126804935678656</v>
      </c>
      <c r="K25" s="112"/>
      <c r="L25" s="12"/>
      <c r="M25" s="5"/>
      <c r="N25" s="4"/>
      <c r="O25" s="14"/>
      <c r="P25" s="5"/>
      <c r="Q25" s="5"/>
    </row>
    <row r="26" spans="1:17" hidden="1" x14ac:dyDescent="0.25">
      <c r="A26" s="113"/>
      <c r="B26" s="114" t="s">
        <v>36</v>
      </c>
      <c r="C26" s="114"/>
      <c r="D26" s="115"/>
      <c r="E26" s="124"/>
      <c r="F26" s="112">
        <f>E26+'Tháng 6.2023'!F28</f>
        <v>0</v>
      </c>
      <c r="G26" s="117"/>
      <c r="H26" s="112"/>
      <c r="I26" s="112"/>
      <c r="J26" s="117"/>
      <c r="K26" s="112"/>
      <c r="L26" s="12"/>
      <c r="M26" s="5"/>
      <c r="N26" s="4"/>
      <c r="O26" s="14"/>
      <c r="P26" s="5"/>
      <c r="Q26" s="5"/>
    </row>
    <row r="27" spans="1:17" hidden="1" x14ac:dyDescent="0.25">
      <c r="A27" s="113"/>
      <c r="B27" s="114" t="s">
        <v>37</v>
      </c>
      <c r="C27" s="114"/>
      <c r="D27" s="115"/>
      <c r="E27" s="124"/>
      <c r="F27" s="112">
        <f>E27+'Tháng 6.2023'!F29</f>
        <v>0</v>
      </c>
      <c r="G27" s="117"/>
      <c r="H27" s="112"/>
      <c r="I27" s="112"/>
      <c r="J27" s="117"/>
      <c r="K27" s="112"/>
      <c r="L27" s="12"/>
      <c r="M27" s="5"/>
      <c r="N27" s="4"/>
      <c r="O27" s="14"/>
      <c r="P27" s="5"/>
      <c r="Q27" s="5"/>
    </row>
    <row r="28" spans="1:17" hidden="1" x14ac:dyDescent="0.25">
      <c r="A28" s="113"/>
      <c r="B28" s="114" t="s">
        <v>38</v>
      </c>
      <c r="C28" s="114"/>
      <c r="D28" s="115"/>
      <c r="E28" s="124"/>
      <c r="F28" s="112">
        <f>E28+'Tháng 6.2023'!F30</f>
        <v>0</v>
      </c>
      <c r="G28" s="117"/>
      <c r="H28" s="112"/>
      <c r="I28" s="112"/>
      <c r="J28" s="117"/>
      <c r="K28" s="112"/>
      <c r="L28" s="12"/>
      <c r="M28" s="5"/>
      <c r="N28" s="4"/>
      <c r="O28" s="14"/>
      <c r="P28" s="5"/>
      <c r="Q28" s="5"/>
    </row>
    <row r="29" spans="1:17" hidden="1" x14ac:dyDescent="0.25">
      <c r="A29" s="113"/>
      <c r="B29" s="114" t="s">
        <v>39</v>
      </c>
      <c r="C29" s="114"/>
      <c r="D29" s="115"/>
      <c r="E29" s="124"/>
      <c r="F29" s="112">
        <f>E29+'Tháng 6.2023'!F31</f>
        <v>0</v>
      </c>
      <c r="G29" s="117"/>
      <c r="H29" s="112"/>
      <c r="I29" s="112">
        <f t="shared" si="0"/>
        <v>0</v>
      </c>
      <c r="J29" s="117"/>
      <c r="K29" s="112"/>
      <c r="L29" s="12"/>
      <c r="M29" s="5"/>
      <c r="N29" s="4"/>
      <c r="O29" s="14"/>
      <c r="P29" s="5"/>
      <c r="Q29" s="5"/>
    </row>
    <row r="30" spans="1:17" ht="30" x14ac:dyDescent="0.25">
      <c r="A30" s="113">
        <v>10</v>
      </c>
      <c r="B30" s="58" t="s">
        <v>40</v>
      </c>
      <c r="C30" s="114">
        <v>480</v>
      </c>
      <c r="D30" s="112">
        <f>SUM(D32:D40)</f>
        <v>4391994000</v>
      </c>
      <c r="E30" s="112">
        <f>SUM(E32:E40)</f>
        <v>364207933</v>
      </c>
      <c r="F30" s="112">
        <f>SUM(F32:F40)</f>
        <v>3990736977</v>
      </c>
      <c r="G30" s="117">
        <f>F30/D30*100</f>
        <v>90.863898652867022</v>
      </c>
      <c r="H30" s="112">
        <f>SUM(H32:H40)</f>
        <v>418170000</v>
      </c>
      <c r="I30" s="112">
        <f t="shared" si="0"/>
        <v>4408906977</v>
      </c>
      <c r="J30" s="117">
        <f>I30/D30*100</f>
        <v>100.38508652334224</v>
      </c>
      <c r="K30" s="112"/>
      <c r="L30" s="12"/>
      <c r="M30" s="5"/>
      <c r="N30" s="4"/>
      <c r="O30" s="14"/>
      <c r="P30" s="5"/>
      <c r="Q30" s="5"/>
    </row>
    <row r="31" spans="1:17" x14ac:dyDescent="0.25">
      <c r="A31" s="113"/>
      <c r="B31" s="58" t="s">
        <v>41</v>
      </c>
      <c r="C31" s="114"/>
      <c r="D31" s="112"/>
      <c r="E31" s="112"/>
      <c r="F31" s="112">
        <f>E31+'Tháng 6.2023'!F33</f>
        <v>0</v>
      </c>
      <c r="G31" s="117"/>
      <c r="H31" s="112"/>
      <c r="I31" s="112">
        <f t="shared" si="0"/>
        <v>0</v>
      </c>
      <c r="J31" s="117"/>
      <c r="K31" s="112"/>
      <c r="L31" s="12"/>
      <c r="M31" s="5"/>
      <c r="N31" s="4"/>
      <c r="O31" s="14"/>
      <c r="P31" s="5"/>
      <c r="Q31" s="5"/>
    </row>
    <row r="32" spans="1:17" x14ac:dyDescent="0.25">
      <c r="A32" s="113"/>
      <c r="B32" s="118" t="s">
        <v>42</v>
      </c>
      <c r="C32" s="114">
        <v>382</v>
      </c>
      <c r="D32" s="115">
        <f>676094000+165600000+40000000+116000000+1642877000</f>
        <v>2640571000</v>
      </c>
      <c r="E32" s="119">
        <v>199368929</v>
      </c>
      <c r="F32" s="112">
        <f>E32+'Tháng10,2023'!F34</f>
        <v>2379567182</v>
      </c>
      <c r="G32" s="117">
        <f t="shared" ref="G32:G39" si="3">F32/D32*100</f>
        <v>90.115629611928625</v>
      </c>
      <c r="H32" s="112">
        <f>200000000-36425909</f>
        <v>163574091</v>
      </c>
      <c r="I32" s="112">
        <f t="shared" si="0"/>
        <v>2543141273</v>
      </c>
      <c r="J32" s="117">
        <f t="shared" ref="J32:J39" si="4">I32/D32*100</f>
        <v>96.310278080006185</v>
      </c>
      <c r="K32" s="112"/>
      <c r="L32" s="12"/>
      <c r="M32" s="5"/>
      <c r="N32" s="4"/>
      <c r="O32" s="14"/>
      <c r="P32" s="5"/>
      <c r="Q32" s="5"/>
    </row>
    <row r="33" spans="1:18" x14ac:dyDescent="0.25">
      <c r="A33" s="113"/>
      <c r="B33" s="118" t="s">
        <v>43</v>
      </c>
      <c r="C33" s="114">
        <v>383</v>
      </c>
      <c r="D33" s="115">
        <f>376400000+420000000</f>
        <v>796400000</v>
      </c>
      <c r="E33" s="119">
        <v>75892504</v>
      </c>
      <c r="F33" s="112">
        <f>E33+'Tháng10,2023'!F35</f>
        <v>717330255</v>
      </c>
      <c r="G33" s="117">
        <f t="shared" si="3"/>
        <v>90.07160409342039</v>
      </c>
      <c r="H33" s="112">
        <v>80000000</v>
      </c>
      <c r="I33" s="112">
        <f t="shared" si="0"/>
        <v>797330255</v>
      </c>
      <c r="J33" s="117">
        <f t="shared" si="4"/>
        <v>100.11680750878955</v>
      </c>
      <c r="K33" s="112"/>
      <c r="L33" s="12"/>
      <c r="M33" s="5"/>
      <c r="N33" s="4"/>
      <c r="O33" s="14"/>
      <c r="P33" s="4"/>
      <c r="Q33" s="4"/>
    </row>
    <row r="34" spans="1:18" x14ac:dyDescent="0.25">
      <c r="A34" s="113"/>
      <c r="B34" s="118" t="s">
        <v>44</v>
      </c>
      <c r="C34" s="114">
        <v>384</v>
      </c>
      <c r="D34" s="115">
        <f>152695000+156000000</f>
        <v>308695000</v>
      </c>
      <c r="E34" s="119">
        <v>27008742</v>
      </c>
      <c r="F34" s="112">
        <f>E34+'Tháng10,2023'!F36</f>
        <v>259437048</v>
      </c>
      <c r="G34" s="117">
        <f t="shared" si="3"/>
        <v>84.043164936263949</v>
      </c>
      <c r="H34" s="112">
        <v>80000000</v>
      </c>
      <c r="I34" s="112">
        <f t="shared" si="0"/>
        <v>339437048</v>
      </c>
      <c r="J34" s="117">
        <f t="shared" si="4"/>
        <v>109.95871264516757</v>
      </c>
      <c r="K34" s="112"/>
      <c r="L34" s="12"/>
      <c r="M34" s="5"/>
      <c r="N34" s="4"/>
      <c r="O34" s="14"/>
      <c r="P34" s="5"/>
      <c r="Q34" s="5"/>
    </row>
    <row r="35" spans="1:18" x14ac:dyDescent="0.25">
      <c r="A35" s="113"/>
      <c r="B35" s="118" t="s">
        <v>45</v>
      </c>
      <c r="C35" s="114">
        <v>385</v>
      </c>
      <c r="D35" s="115">
        <f>137000000</f>
        <v>137000000</v>
      </c>
      <c r="E35" s="119">
        <v>10021153</v>
      </c>
      <c r="F35" s="112">
        <f>E35+'Tháng10,2023'!F37</f>
        <v>110057840</v>
      </c>
      <c r="G35" s="117">
        <f t="shared" si="3"/>
        <v>80.334189781021905</v>
      </c>
      <c r="H35" s="112">
        <f>D35-F35</f>
        <v>26942160</v>
      </c>
      <c r="I35" s="112">
        <f t="shared" si="0"/>
        <v>137000000</v>
      </c>
      <c r="J35" s="117">
        <f t="shared" si="4"/>
        <v>100</v>
      </c>
      <c r="K35" s="112"/>
      <c r="L35" s="12"/>
      <c r="M35" s="5"/>
      <c r="N35" s="4">
        <v>10021153</v>
      </c>
      <c r="O35" s="14"/>
      <c r="P35" s="5"/>
      <c r="Q35" s="5"/>
    </row>
    <row r="36" spans="1:18" x14ac:dyDescent="0.25">
      <c r="A36" s="113"/>
      <c r="B36" s="118" t="s">
        <v>46</v>
      </c>
      <c r="C36" s="114">
        <v>386</v>
      </c>
      <c r="D36" s="115">
        <v>122500000</v>
      </c>
      <c r="E36" s="119">
        <v>4899751</v>
      </c>
      <c r="F36" s="112">
        <f>E36+'Tháng10,2023'!F38</f>
        <v>102454501</v>
      </c>
      <c r="G36" s="117">
        <f t="shared" si="3"/>
        <v>83.636327346938771</v>
      </c>
      <c r="H36" s="112">
        <f>D36-F36</f>
        <v>20045499</v>
      </c>
      <c r="I36" s="112">
        <f t="shared" si="0"/>
        <v>122500000</v>
      </c>
      <c r="J36" s="117">
        <f t="shared" si="4"/>
        <v>100</v>
      </c>
      <c r="K36" s="112"/>
      <c r="L36" s="12"/>
      <c r="M36" s="5"/>
      <c r="N36" s="4">
        <v>4899751</v>
      </c>
      <c r="O36" s="14"/>
      <c r="P36" s="5"/>
      <c r="Q36" s="5"/>
    </row>
    <row r="37" spans="1:18" x14ac:dyDescent="0.25">
      <c r="A37" s="113"/>
      <c r="B37" s="118" t="s">
        <v>48</v>
      </c>
      <c r="C37" s="114">
        <v>387</v>
      </c>
      <c r="D37" s="115">
        <v>150000000</v>
      </c>
      <c r="E37" s="119">
        <v>12985854</v>
      </c>
      <c r="F37" s="112">
        <f>E37+'Tháng10,2023'!F39</f>
        <v>175146901</v>
      </c>
      <c r="G37" s="117">
        <f t="shared" si="3"/>
        <v>116.76460066666667</v>
      </c>
      <c r="H37" s="112">
        <v>25000000</v>
      </c>
      <c r="I37" s="112">
        <f t="shared" si="0"/>
        <v>200146901</v>
      </c>
      <c r="J37" s="117">
        <f t="shared" si="4"/>
        <v>133.43126733333332</v>
      </c>
      <c r="K37" s="112"/>
      <c r="L37" s="12"/>
      <c r="M37" s="5"/>
      <c r="N37" s="4">
        <v>12985854</v>
      </c>
      <c r="O37" s="14"/>
      <c r="P37" s="5"/>
      <c r="Q37" s="5"/>
    </row>
    <row r="38" spans="1:18" x14ac:dyDescent="0.25">
      <c r="A38" s="113"/>
      <c r="B38" s="118" t="s">
        <v>162</v>
      </c>
      <c r="C38" s="114">
        <v>388</v>
      </c>
      <c r="D38" s="115">
        <v>80000000</v>
      </c>
      <c r="E38" s="119">
        <v>7197500</v>
      </c>
      <c r="F38" s="112">
        <f>E38+'Tháng10,2023'!F40</f>
        <v>72391750</v>
      </c>
      <c r="G38" s="117">
        <f t="shared" si="3"/>
        <v>90.489687500000002</v>
      </c>
      <c r="H38" s="112">
        <f>D38-F38</f>
        <v>7608250</v>
      </c>
      <c r="I38" s="112">
        <f t="shared" si="0"/>
        <v>80000000</v>
      </c>
      <c r="J38" s="117">
        <f t="shared" si="4"/>
        <v>100</v>
      </c>
      <c r="K38" s="112"/>
      <c r="L38" s="12"/>
      <c r="M38" s="5"/>
      <c r="N38" s="4">
        <v>7197500</v>
      </c>
      <c r="O38" s="14"/>
      <c r="P38" s="5"/>
      <c r="Q38" s="5"/>
    </row>
    <row r="39" spans="1:18" x14ac:dyDescent="0.25">
      <c r="A39" s="113"/>
      <c r="B39" s="118" t="s">
        <v>49</v>
      </c>
      <c r="C39" s="114"/>
      <c r="D39" s="115">
        <f>54276000+54276000+48276000</f>
        <v>156828000</v>
      </c>
      <c r="E39" s="119">
        <f>25483500+1350000</f>
        <v>26833500</v>
      </c>
      <c r="F39" s="112">
        <f>E39+'Tháng10,2023'!F41</f>
        <v>174351500</v>
      </c>
      <c r="G39" s="117">
        <f t="shared" si="3"/>
        <v>111.17370622592904</v>
      </c>
      <c r="H39" s="112">
        <v>15000000</v>
      </c>
      <c r="I39" s="112">
        <f t="shared" si="0"/>
        <v>189351500</v>
      </c>
      <c r="J39" s="117">
        <f t="shared" si="4"/>
        <v>120.73832478894076</v>
      </c>
      <c r="K39" s="112"/>
      <c r="L39" s="12"/>
      <c r="M39" s="5"/>
      <c r="N39" s="4">
        <v>27008742</v>
      </c>
      <c r="O39" s="14"/>
      <c r="P39" s="5"/>
      <c r="Q39" s="5"/>
    </row>
    <row r="40" spans="1:18" x14ac:dyDescent="0.25">
      <c r="A40" s="113"/>
      <c r="B40" s="118" t="s">
        <v>50</v>
      </c>
      <c r="C40" s="114"/>
      <c r="D40" s="114"/>
      <c r="E40" s="119"/>
      <c r="F40" s="112">
        <f>E40+'Tháng 6.2023'!F42</f>
        <v>0</v>
      </c>
      <c r="G40" s="117"/>
      <c r="H40" s="112"/>
      <c r="I40" s="112"/>
      <c r="J40" s="117"/>
      <c r="K40" s="112"/>
      <c r="L40" s="12"/>
      <c r="M40" s="5"/>
      <c r="N40" s="4">
        <f>N35+N36+N37+N38+N39</f>
        <v>62113000</v>
      </c>
      <c r="O40" s="14"/>
      <c r="P40" s="5"/>
      <c r="Q40" s="5"/>
    </row>
    <row r="41" spans="1:18" x14ac:dyDescent="0.25">
      <c r="A41" s="113">
        <v>11</v>
      </c>
      <c r="B41" s="114" t="s">
        <v>51</v>
      </c>
      <c r="C41" s="114">
        <v>470</v>
      </c>
      <c r="D41" s="115">
        <f>SUM(D42:D44)</f>
        <v>295660000</v>
      </c>
      <c r="E41" s="115">
        <f>SUM(E42:E44)</f>
        <v>12801024</v>
      </c>
      <c r="F41" s="115">
        <f>SUM(F42:F44)</f>
        <v>151811024</v>
      </c>
      <c r="G41" s="117">
        <f>F41/D41*100</f>
        <v>51.346487181221676</v>
      </c>
      <c r="H41" s="115">
        <f>H42</f>
        <v>52000000</v>
      </c>
      <c r="I41" s="115">
        <f>F41+H41</f>
        <v>203811024</v>
      </c>
      <c r="J41" s="117">
        <f>I41/D41*100</f>
        <v>68.934256916728671</v>
      </c>
      <c r="K41" s="115"/>
      <c r="L41" s="12"/>
      <c r="M41" s="5"/>
      <c r="N41" s="4">
        <v>63463000</v>
      </c>
      <c r="O41" s="14">
        <f>N40-N41</f>
        <v>-1350000</v>
      </c>
      <c r="P41" s="5" t="s">
        <v>177</v>
      </c>
      <c r="Q41" s="5"/>
    </row>
    <row r="42" spans="1:18" ht="60" x14ac:dyDescent="0.25">
      <c r="A42" s="113"/>
      <c r="B42" s="58" t="s">
        <v>132</v>
      </c>
      <c r="C42" s="114">
        <v>471</v>
      </c>
      <c r="D42" s="115">
        <f>176800000+108860000+10000000</f>
        <v>295660000</v>
      </c>
      <c r="E42" s="119">
        <v>12801024</v>
      </c>
      <c r="F42" s="112">
        <f>E42+'Tháng10,2023'!F44</f>
        <v>151811024</v>
      </c>
      <c r="G42" s="117">
        <f>F42/D42*100</f>
        <v>51.346487181221676</v>
      </c>
      <c r="H42" s="112">
        <v>52000000</v>
      </c>
      <c r="I42" s="112">
        <f t="shared" si="0"/>
        <v>203811024</v>
      </c>
      <c r="J42" s="117">
        <f>I42/D42*100</f>
        <v>68.934256916728671</v>
      </c>
      <c r="K42" s="119"/>
      <c r="L42" s="12"/>
      <c r="M42" s="5"/>
      <c r="N42" s="4"/>
      <c r="O42" s="14"/>
      <c r="P42" s="5"/>
      <c r="Q42" s="5"/>
    </row>
    <row r="43" spans="1:18" ht="30" hidden="1" x14ac:dyDescent="0.25">
      <c r="A43" s="113"/>
      <c r="B43" s="58" t="s">
        <v>53</v>
      </c>
      <c r="C43" s="114">
        <v>472</v>
      </c>
      <c r="D43" s="115"/>
      <c r="E43" s="112"/>
      <c r="F43" s="112">
        <f>E43+'Tháng 6.2023'!F45</f>
        <v>0</v>
      </c>
      <c r="G43" s="117"/>
      <c r="H43" s="112" t="e">
        <f>#REF!+G43</f>
        <v>#REF!</v>
      </c>
      <c r="I43" s="112" t="e">
        <f t="shared" si="0"/>
        <v>#REF!</v>
      </c>
      <c r="J43" s="117" t="e">
        <f>I43/D43*100</f>
        <v>#REF!</v>
      </c>
      <c r="K43" s="112"/>
      <c r="L43" s="12"/>
      <c r="M43" s="5"/>
      <c r="N43" s="4"/>
      <c r="O43" s="14"/>
      <c r="P43" s="5"/>
      <c r="Q43" s="5"/>
    </row>
    <row r="44" spans="1:18" ht="30" hidden="1" x14ac:dyDescent="0.25">
      <c r="A44" s="113"/>
      <c r="B44" s="58" t="s">
        <v>54</v>
      </c>
      <c r="C44" s="114">
        <v>473</v>
      </c>
      <c r="D44" s="115"/>
      <c r="E44" s="119"/>
      <c r="F44" s="112">
        <f>E44+'Tháng 6.2023'!F46</f>
        <v>0</v>
      </c>
      <c r="G44" s="117"/>
      <c r="H44" s="112" t="e">
        <f>#REF!+G44</f>
        <v>#REF!</v>
      </c>
      <c r="I44" s="112" t="e">
        <f t="shared" si="0"/>
        <v>#REF!</v>
      </c>
      <c r="J44" s="117" t="e">
        <f>I44/D44*100</f>
        <v>#REF!</v>
      </c>
      <c r="K44" s="112"/>
      <c r="L44" s="12"/>
      <c r="M44" s="5"/>
      <c r="N44" s="4"/>
      <c r="O44" s="14"/>
      <c r="P44" s="5"/>
      <c r="Q44" s="5"/>
    </row>
    <row r="45" spans="1:18" ht="20.25" customHeight="1" x14ac:dyDescent="0.25">
      <c r="A45" s="113">
        <v>12</v>
      </c>
      <c r="B45" s="114" t="s">
        <v>55</v>
      </c>
      <c r="C45" s="114">
        <v>390</v>
      </c>
      <c r="D45" s="115">
        <v>36905000</v>
      </c>
      <c r="E45" s="112">
        <v>80000</v>
      </c>
      <c r="F45" s="112">
        <f>E45+'Tháng10,2023'!F47</f>
        <v>47640000</v>
      </c>
      <c r="G45" s="117">
        <f>F45/D45*100</f>
        <v>129.0881994309714</v>
      </c>
      <c r="H45" s="119">
        <v>2500000</v>
      </c>
      <c r="I45" s="119">
        <f t="shared" si="0"/>
        <v>50140000</v>
      </c>
      <c r="J45" s="117">
        <f>I45/D45*100</f>
        <v>135.86234927516597</v>
      </c>
      <c r="K45" s="112"/>
      <c r="L45" s="12"/>
      <c r="M45" s="4"/>
      <c r="N45" s="4"/>
      <c r="O45" s="19"/>
      <c r="P45" s="5"/>
      <c r="Q45" s="5"/>
    </row>
    <row r="46" spans="1:18" x14ac:dyDescent="0.25">
      <c r="A46" s="107" t="s">
        <v>56</v>
      </c>
      <c r="B46" s="125" t="s">
        <v>57</v>
      </c>
      <c r="C46" s="108"/>
      <c r="D46" s="109"/>
      <c r="E46" s="109"/>
      <c r="F46" s="119"/>
      <c r="G46" s="117"/>
      <c r="H46" s="119"/>
      <c r="I46" s="119">
        <f t="shared" si="0"/>
        <v>0</v>
      </c>
      <c r="J46" s="117"/>
      <c r="K46" s="126"/>
      <c r="L46" s="18"/>
      <c r="M46" s="35"/>
      <c r="N46" s="35">
        <v>10021153</v>
      </c>
      <c r="O46" s="35"/>
      <c r="P46" s="4"/>
      <c r="Q46" s="4"/>
    </row>
    <row r="47" spans="1:18" x14ac:dyDescent="0.25">
      <c r="A47" s="107" t="s">
        <v>58</v>
      </c>
      <c r="B47" s="108" t="s">
        <v>59</v>
      </c>
      <c r="C47" s="108">
        <v>400</v>
      </c>
      <c r="D47" s="109">
        <v>163219000</v>
      </c>
      <c r="E47" s="127"/>
      <c r="F47" s="127">
        <f>E47+'Tháng 7.2023'!F49</f>
        <v>0</v>
      </c>
      <c r="G47" s="117">
        <f>F47/D47*100</f>
        <v>0</v>
      </c>
      <c r="H47" s="127"/>
      <c r="I47" s="127"/>
      <c r="J47" s="117">
        <f>I47/D47*100</f>
        <v>0</v>
      </c>
      <c r="K47" s="112"/>
      <c r="L47" s="18"/>
      <c r="M47" s="5"/>
      <c r="N47" s="5">
        <v>48999751</v>
      </c>
      <c r="O47" s="5"/>
      <c r="P47" s="4"/>
      <c r="Q47" s="4"/>
      <c r="R47" s="18"/>
    </row>
    <row r="48" spans="1:18" x14ac:dyDescent="0.25">
      <c r="A48" s="107" t="s">
        <v>60</v>
      </c>
      <c r="B48" s="108" t="s">
        <v>61</v>
      </c>
      <c r="C48" s="108"/>
      <c r="D48" s="109"/>
      <c r="E48" s="127"/>
      <c r="F48" s="127">
        <f>E48+'Tháng 7.2023'!F50</f>
        <v>0</v>
      </c>
      <c r="G48" s="117"/>
      <c r="H48" s="127"/>
      <c r="I48" s="127"/>
      <c r="J48" s="117"/>
      <c r="K48" s="112"/>
      <c r="L48" s="18"/>
      <c r="M48" s="5"/>
      <c r="N48" s="5">
        <v>12985854</v>
      </c>
      <c r="O48" s="5"/>
      <c r="P48" s="4"/>
      <c r="Q48" s="4"/>
      <c r="R48" s="18"/>
    </row>
    <row r="49" spans="1:18" x14ac:dyDescent="0.25">
      <c r="A49" s="107" t="s">
        <v>62</v>
      </c>
      <c r="B49" s="108" t="s">
        <v>63</v>
      </c>
      <c r="C49" s="108"/>
      <c r="D49" s="109"/>
      <c r="E49" s="127">
        <f>E50</f>
        <v>0</v>
      </c>
      <c r="F49" s="127">
        <f>F50+F54</f>
        <v>84300000</v>
      </c>
      <c r="G49" s="117"/>
      <c r="H49" s="127"/>
      <c r="I49" s="127">
        <f t="shared" si="0"/>
        <v>84300000</v>
      </c>
      <c r="J49" s="117"/>
      <c r="K49" s="112"/>
      <c r="L49" s="18"/>
      <c r="M49" s="5"/>
      <c r="N49" s="5">
        <v>7197500</v>
      </c>
      <c r="O49" s="5"/>
      <c r="P49" s="4"/>
      <c r="Q49" s="4"/>
      <c r="R49" s="18"/>
    </row>
    <row r="50" spans="1:18" x14ac:dyDescent="0.25">
      <c r="A50" s="113"/>
      <c r="B50" s="118" t="s">
        <v>128</v>
      </c>
      <c r="C50" s="114"/>
      <c r="D50" s="115"/>
      <c r="E50" s="119"/>
      <c r="F50" s="119">
        <v>38500000</v>
      </c>
      <c r="G50" s="117"/>
      <c r="H50" s="119"/>
      <c r="I50" s="119">
        <f t="shared" si="0"/>
        <v>38500000</v>
      </c>
      <c r="J50" s="117"/>
      <c r="K50" s="112"/>
      <c r="L50" s="2"/>
      <c r="M50" s="5"/>
      <c r="N50" s="5">
        <v>27008742</v>
      </c>
      <c r="O50" s="5"/>
      <c r="P50" s="5"/>
      <c r="Q50" s="5"/>
      <c r="R50" s="2"/>
    </row>
    <row r="51" spans="1:18" hidden="1" x14ac:dyDescent="0.25">
      <c r="A51" s="113"/>
      <c r="B51" s="118" t="s">
        <v>64</v>
      </c>
      <c r="C51" s="114"/>
      <c r="D51" s="115"/>
      <c r="E51" s="119"/>
      <c r="F51" s="119" t="e">
        <f>#REF!+#REF!</f>
        <v>#REF!</v>
      </c>
      <c r="G51" s="117"/>
      <c r="H51" s="127" t="e">
        <f t="shared" ref="H51:H56" si="5">G51+F51</f>
        <v>#REF!</v>
      </c>
      <c r="I51" s="127" t="e">
        <f t="shared" si="0"/>
        <v>#REF!</v>
      </c>
      <c r="J51" s="117"/>
      <c r="K51" s="112"/>
      <c r="L51" s="2"/>
      <c r="M51" s="5"/>
      <c r="N51" s="5"/>
      <c r="O51" s="5"/>
      <c r="P51" s="5"/>
      <c r="Q51" s="5"/>
      <c r="R51" s="2"/>
    </row>
    <row r="52" spans="1:18" hidden="1" x14ac:dyDescent="0.25">
      <c r="A52" s="113"/>
      <c r="B52" s="118" t="s">
        <v>65</v>
      </c>
      <c r="C52" s="114"/>
      <c r="D52" s="115"/>
      <c r="E52" s="119"/>
      <c r="F52" s="119" t="e">
        <f>#REF!+#REF!</f>
        <v>#REF!</v>
      </c>
      <c r="G52" s="117"/>
      <c r="H52" s="127" t="e">
        <f t="shared" si="5"/>
        <v>#REF!</v>
      </c>
      <c r="I52" s="127" t="e">
        <f t="shared" si="0"/>
        <v>#REF!</v>
      </c>
      <c r="J52" s="117"/>
      <c r="K52" s="112"/>
      <c r="L52" s="2"/>
      <c r="M52" s="5"/>
      <c r="N52" s="5"/>
      <c r="O52" s="5"/>
      <c r="P52" s="5"/>
      <c r="Q52" s="5"/>
      <c r="R52" s="2"/>
    </row>
    <row r="53" spans="1:18" hidden="1" x14ac:dyDescent="0.25">
      <c r="A53" s="113"/>
      <c r="B53" s="118" t="s">
        <v>66</v>
      </c>
      <c r="C53" s="114"/>
      <c r="D53" s="115"/>
      <c r="E53" s="119"/>
      <c r="F53" s="119" t="e">
        <f>#REF!+#REF!</f>
        <v>#REF!</v>
      </c>
      <c r="G53" s="117"/>
      <c r="H53" s="127" t="e">
        <f t="shared" si="5"/>
        <v>#REF!</v>
      </c>
      <c r="I53" s="127" t="e">
        <f t="shared" si="0"/>
        <v>#REF!</v>
      </c>
      <c r="J53" s="117"/>
      <c r="K53" s="112"/>
      <c r="L53" s="2"/>
      <c r="M53" s="5"/>
      <c r="N53" s="5"/>
      <c r="O53" s="5"/>
      <c r="P53" s="5"/>
      <c r="Q53" s="5"/>
      <c r="R53" s="2"/>
    </row>
    <row r="54" spans="1:18" x14ac:dyDescent="0.25">
      <c r="A54" s="113"/>
      <c r="B54" s="118" t="s">
        <v>163</v>
      </c>
      <c r="C54" s="114"/>
      <c r="D54" s="115"/>
      <c r="E54" s="119"/>
      <c r="F54" s="119">
        <v>45800000</v>
      </c>
      <c r="G54" s="117"/>
      <c r="H54" s="119"/>
      <c r="I54" s="119">
        <f t="shared" si="0"/>
        <v>45800000</v>
      </c>
      <c r="J54" s="117"/>
      <c r="K54" s="112"/>
      <c r="L54" s="2"/>
      <c r="M54" s="5"/>
      <c r="N54" s="5"/>
      <c r="O54" s="5"/>
      <c r="P54" s="5"/>
      <c r="Q54" s="5"/>
      <c r="R54" s="2"/>
    </row>
    <row r="55" spans="1:18" x14ac:dyDescent="0.25">
      <c r="A55" s="107" t="s">
        <v>67</v>
      </c>
      <c r="B55" s="108" t="s">
        <v>127</v>
      </c>
      <c r="C55" s="108"/>
      <c r="D55" s="109"/>
      <c r="E55" s="127"/>
      <c r="F55" s="119"/>
      <c r="G55" s="117"/>
      <c r="H55" s="127">
        <f t="shared" si="5"/>
        <v>0</v>
      </c>
      <c r="I55" s="127">
        <f t="shared" si="0"/>
        <v>0</v>
      </c>
      <c r="J55" s="117"/>
      <c r="K55" s="126"/>
      <c r="L55" s="18"/>
      <c r="M55" s="4"/>
      <c r="N55" s="4"/>
      <c r="O55" s="4"/>
      <c r="P55" s="4"/>
      <c r="Q55" s="4"/>
      <c r="R55" s="18"/>
    </row>
    <row r="56" spans="1:18" x14ac:dyDescent="0.25">
      <c r="A56" s="107" t="s">
        <v>68</v>
      </c>
      <c r="B56" s="108" t="s">
        <v>69</v>
      </c>
      <c r="C56" s="108"/>
      <c r="D56" s="109"/>
      <c r="E56" s="127"/>
      <c r="F56" s="119"/>
      <c r="G56" s="117"/>
      <c r="H56" s="127">
        <f t="shared" si="5"/>
        <v>0</v>
      </c>
      <c r="I56" s="127">
        <f t="shared" si="0"/>
        <v>0</v>
      </c>
      <c r="J56" s="117"/>
      <c r="K56" s="126"/>
      <c r="L56" s="18"/>
      <c r="M56" s="4"/>
      <c r="N56" s="4"/>
      <c r="O56" s="4"/>
      <c r="P56" s="4"/>
      <c r="Q56" s="4"/>
      <c r="R56" s="18"/>
    </row>
    <row r="57" spans="1:18" x14ac:dyDescent="0.25">
      <c r="A57" s="107" t="s">
        <v>70</v>
      </c>
      <c r="B57" s="108" t="s">
        <v>86</v>
      </c>
      <c r="C57" s="108">
        <v>600</v>
      </c>
      <c r="D57" s="109"/>
      <c r="E57" s="127">
        <f>SUM(E58:E59)</f>
        <v>0</v>
      </c>
      <c r="F57" s="127">
        <f>SUM(F58:F59)</f>
        <v>0</v>
      </c>
      <c r="G57" s="127"/>
      <c r="H57" s="127">
        <f t="shared" ref="H57" si="6">SUM(H58:H59)</f>
        <v>0</v>
      </c>
      <c r="I57" s="127">
        <f t="shared" si="0"/>
        <v>0</v>
      </c>
      <c r="J57" s="117"/>
      <c r="K57" s="126"/>
      <c r="L57" s="18"/>
      <c r="M57" s="4"/>
      <c r="N57" s="4"/>
      <c r="O57" s="4"/>
      <c r="P57" s="4"/>
      <c r="Q57" s="4"/>
      <c r="R57" s="18"/>
    </row>
    <row r="58" spans="1:18" x14ac:dyDescent="0.25">
      <c r="A58" s="113">
        <v>1</v>
      </c>
      <c r="B58" s="128" t="s">
        <v>71</v>
      </c>
      <c r="C58" s="128">
        <v>610</v>
      </c>
      <c r="D58" s="115"/>
      <c r="E58" s="123"/>
      <c r="F58" s="119"/>
      <c r="G58" s="117"/>
      <c r="H58" s="119"/>
      <c r="I58" s="119"/>
      <c r="J58" s="117"/>
      <c r="K58" s="129"/>
      <c r="L58" s="2"/>
      <c r="M58" s="5"/>
      <c r="N58" s="5"/>
      <c r="O58" s="5"/>
      <c r="P58" s="5"/>
      <c r="Q58" s="5"/>
      <c r="R58" s="2"/>
    </row>
    <row r="59" spans="1:18" x14ac:dyDescent="0.25">
      <c r="A59" s="130">
        <v>2</v>
      </c>
      <c r="B59" s="131" t="s">
        <v>72</v>
      </c>
      <c r="C59" s="131">
        <v>620</v>
      </c>
      <c r="D59" s="132"/>
      <c r="E59" s="133"/>
      <c r="F59" s="119"/>
      <c r="G59" s="117"/>
      <c r="H59" s="119"/>
      <c r="I59" s="119"/>
      <c r="J59" s="117"/>
      <c r="K59" s="133"/>
      <c r="L59" s="2"/>
      <c r="M59" s="5"/>
      <c r="N59" s="5"/>
      <c r="O59" s="5"/>
      <c r="P59" s="5"/>
      <c r="Q59" s="5"/>
      <c r="R59" s="2"/>
    </row>
    <row r="60" spans="1:18" x14ac:dyDescent="0.25">
      <c r="A60" s="9"/>
      <c r="B60" s="20"/>
      <c r="C60" s="20"/>
      <c r="D60" s="21"/>
      <c r="E60" s="22"/>
      <c r="F60" s="23"/>
      <c r="G60" s="88"/>
      <c r="H60" s="88"/>
      <c r="I60" s="88"/>
      <c r="J60" s="88"/>
      <c r="K60" s="5"/>
      <c r="L60" s="5"/>
      <c r="M60" s="2"/>
      <c r="N60" s="5"/>
      <c r="O60" s="5"/>
      <c r="P60" s="5"/>
      <c r="Q60" s="5"/>
      <c r="R60" s="5"/>
    </row>
    <row r="61" spans="1:18" x14ac:dyDescent="0.25">
      <c r="A61" s="1"/>
      <c r="B61" s="18"/>
      <c r="C61" s="162"/>
      <c r="D61" s="162"/>
      <c r="E61" s="162"/>
      <c r="F61" s="163" t="s">
        <v>179</v>
      </c>
      <c r="G61" s="163"/>
      <c r="H61" s="163"/>
      <c r="I61" s="163"/>
      <c r="J61" s="163"/>
      <c r="K61" s="163"/>
      <c r="L61" s="20"/>
      <c r="M61" s="18"/>
      <c r="N61" s="1"/>
      <c r="O61" s="1"/>
      <c r="P61" s="1"/>
      <c r="Q61" s="4"/>
      <c r="R61" s="4"/>
    </row>
    <row r="62" spans="1:18" x14ac:dyDescent="0.25">
      <c r="A62" s="1"/>
      <c r="B62" s="18"/>
      <c r="C62" s="162"/>
      <c r="D62" s="162"/>
      <c r="E62" s="162"/>
      <c r="F62" s="141" t="s">
        <v>110</v>
      </c>
      <c r="G62" s="141"/>
      <c r="H62" s="141"/>
      <c r="I62" s="141"/>
      <c r="J62" s="141"/>
      <c r="K62" s="141"/>
      <c r="L62" s="18"/>
      <c r="M62" s="18"/>
      <c r="N62" s="1"/>
      <c r="O62" s="1"/>
      <c r="P62" s="1"/>
      <c r="Q62" s="4"/>
      <c r="R62" s="4"/>
    </row>
    <row r="63" spans="1:18" x14ac:dyDescent="0.25">
      <c r="A63" s="1"/>
      <c r="B63" s="1" t="s">
        <v>74</v>
      </c>
      <c r="C63" s="1"/>
      <c r="D63" s="24"/>
      <c r="E63" s="24"/>
      <c r="F63" s="136" t="s">
        <v>77</v>
      </c>
      <c r="G63" s="136"/>
      <c r="H63" s="136"/>
      <c r="I63" s="136"/>
      <c r="J63" s="136"/>
      <c r="K63" s="136"/>
      <c r="L63" s="24"/>
      <c r="M63" s="18"/>
      <c r="N63" s="90"/>
      <c r="O63" s="90"/>
      <c r="P63" s="90"/>
      <c r="Q63" s="4"/>
      <c r="R63" s="4"/>
    </row>
    <row r="64" spans="1:18" x14ac:dyDescent="0.25">
      <c r="A64" s="1"/>
      <c r="B64" s="1"/>
      <c r="C64" s="1"/>
      <c r="D64" s="21"/>
      <c r="E64" s="90"/>
      <c r="F64" s="90"/>
      <c r="G64" s="90"/>
      <c r="H64" s="90"/>
      <c r="I64" s="90"/>
      <c r="J64" s="90"/>
      <c r="K64" s="89"/>
      <c r="L64" s="90"/>
      <c r="M64" s="18"/>
      <c r="N64" s="90"/>
      <c r="O64" s="90"/>
      <c r="P64" s="90"/>
      <c r="Q64" s="4"/>
      <c r="R64" s="4"/>
    </row>
    <row r="65" spans="1:18" x14ac:dyDescent="0.25">
      <c r="A65" s="1"/>
      <c r="B65" s="1"/>
      <c r="C65" s="1"/>
      <c r="D65" s="21"/>
      <c r="E65" s="90"/>
      <c r="F65" s="90"/>
      <c r="G65" s="90"/>
      <c r="H65" s="90"/>
      <c r="I65" s="90"/>
      <c r="J65" s="90"/>
      <c r="K65" s="89"/>
      <c r="L65" s="90"/>
      <c r="M65" s="18"/>
      <c r="N65" s="90"/>
      <c r="O65" s="90"/>
      <c r="P65" s="90"/>
      <c r="Q65" s="4"/>
      <c r="R65" s="4"/>
    </row>
    <row r="66" spans="1:18" x14ac:dyDescent="0.25">
      <c r="A66" s="9"/>
      <c r="B66" s="135"/>
      <c r="C66" s="135"/>
      <c r="D66" s="21"/>
      <c r="E66" s="11"/>
      <c r="F66" s="11"/>
      <c r="G66" s="11"/>
      <c r="H66" s="11"/>
      <c r="I66" s="11"/>
      <c r="J66" s="11"/>
      <c r="K66" s="88"/>
      <c r="L66" s="5"/>
      <c r="M66" s="2"/>
      <c r="N66" s="5"/>
      <c r="O66" s="5"/>
      <c r="P66" s="5"/>
      <c r="Q66" s="5"/>
      <c r="R66" s="5"/>
    </row>
    <row r="67" spans="1:18" x14ac:dyDescent="0.25">
      <c r="A67" s="9"/>
      <c r="B67" s="91"/>
      <c r="C67" s="2"/>
      <c r="D67" s="21"/>
      <c r="E67" s="11"/>
      <c r="F67" s="90"/>
      <c r="G67" s="90"/>
      <c r="H67" s="90"/>
      <c r="I67" s="90"/>
      <c r="J67" s="90"/>
      <c r="K67" s="88"/>
      <c r="L67" s="5"/>
      <c r="M67" s="2"/>
      <c r="N67" s="5"/>
      <c r="O67" s="5"/>
      <c r="P67" s="5"/>
      <c r="Q67" s="5"/>
      <c r="R67" s="5"/>
    </row>
    <row r="68" spans="1:18" x14ac:dyDescent="0.25">
      <c r="A68" s="9"/>
      <c r="B68" s="1" t="s">
        <v>165</v>
      </c>
      <c r="C68" s="2"/>
      <c r="D68" s="21"/>
      <c r="E68" s="11"/>
      <c r="F68" s="136" t="s">
        <v>180</v>
      </c>
      <c r="G68" s="136"/>
      <c r="H68" s="136"/>
      <c r="I68" s="136"/>
      <c r="J68" s="136"/>
      <c r="K68" s="136"/>
      <c r="L68" s="24"/>
      <c r="M68" s="2"/>
      <c r="N68" s="5"/>
      <c r="O68" s="5"/>
      <c r="P68" s="5"/>
      <c r="Q68" s="5"/>
      <c r="R68" s="5"/>
    </row>
    <row r="69" spans="1:18" x14ac:dyDescent="0.25">
      <c r="A69" s="9"/>
      <c r="B69" s="2"/>
      <c r="C69" s="2"/>
      <c r="D69" s="21"/>
      <c r="E69" s="11"/>
      <c r="F69" s="11"/>
      <c r="G69" s="88"/>
      <c r="H69" s="88"/>
      <c r="I69" s="88"/>
      <c r="J69" s="88"/>
      <c r="K69" s="5"/>
      <c r="L69" s="5"/>
      <c r="M69" s="2"/>
      <c r="N69" s="5"/>
      <c r="O69" s="5"/>
      <c r="P69" s="5"/>
      <c r="Q69" s="5"/>
      <c r="R69" s="5"/>
    </row>
    <row r="70" spans="1:18" x14ac:dyDescent="0.25">
      <c r="A70" s="9"/>
      <c r="B70" s="2"/>
      <c r="C70" s="2"/>
      <c r="D70" s="21"/>
      <c r="E70" s="11"/>
      <c r="F70" s="11"/>
      <c r="G70" s="88"/>
      <c r="H70" s="88"/>
      <c r="I70" s="88"/>
      <c r="J70" s="88"/>
      <c r="K70" s="5"/>
      <c r="L70" s="5"/>
      <c r="M70" s="2"/>
      <c r="N70" s="5"/>
      <c r="O70" s="5"/>
      <c r="P70" s="5"/>
      <c r="Q70" s="5"/>
      <c r="R70" s="5"/>
    </row>
    <row r="71" spans="1:18" x14ac:dyDescent="0.25">
      <c r="A71" s="9"/>
      <c r="B71" s="2"/>
      <c r="C71" s="2"/>
      <c r="D71" s="21"/>
      <c r="E71" s="11"/>
      <c r="F71" s="11"/>
      <c r="G71" s="88"/>
      <c r="H71" s="88"/>
      <c r="I71" s="88"/>
      <c r="J71" s="88"/>
      <c r="K71" s="5"/>
      <c r="L71" s="5"/>
      <c r="M71" s="2"/>
      <c r="N71" s="5"/>
      <c r="O71" s="5"/>
      <c r="P71" s="5"/>
      <c r="Q71" s="5"/>
      <c r="R71" s="5"/>
    </row>
    <row r="72" spans="1:18" x14ac:dyDescent="0.25">
      <c r="A72" s="9"/>
      <c r="B72" s="2"/>
      <c r="C72" s="2"/>
      <c r="D72" s="21"/>
      <c r="E72" s="11"/>
      <c r="F72" s="11"/>
      <c r="G72" s="88"/>
      <c r="H72" s="88"/>
      <c r="I72" s="88"/>
      <c r="J72" s="88"/>
      <c r="K72" s="5"/>
      <c r="L72" s="5"/>
      <c r="M72" s="2"/>
      <c r="N72" s="5"/>
      <c r="O72" s="5"/>
      <c r="P72" s="5"/>
      <c r="Q72" s="5"/>
      <c r="R72" s="5"/>
    </row>
    <row r="73" spans="1:18" x14ac:dyDescent="0.25">
      <c r="A73" s="9"/>
      <c r="B73" s="2"/>
      <c r="C73" s="2"/>
      <c r="D73" s="21"/>
      <c r="E73" s="11"/>
      <c r="F73" s="11"/>
      <c r="G73" s="88"/>
      <c r="H73" s="88"/>
      <c r="I73" s="88"/>
      <c r="J73" s="88"/>
      <c r="K73" s="5"/>
      <c r="L73" s="5"/>
      <c r="M73" s="2"/>
      <c r="N73" s="5"/>
      <c r="O73" s="5"/>
      <c r="P73" s="5"/>
      <c r="Q73" s="5"/>
      <c r="R73" s="5"/>
    </row>
    <row r="74" spans="1:18" x14ac:dyDescent="0.25">
      <c r="A74" s="9"/>
      <c r="B74" s="2"/>
      <c r="C74" s="2"/>
      <c r="D74" s="21"/>
      <c r="E74" s="11"/>
      <c r="F74" s="11"/>
      <c r="G74" s="88"/>
      <c r="H74" s="88"/>
      <c r="I74" s="88"/>
      <c r="J74" s="88"/>
      <c r="K74" s="5"/>
      <c r="L74" s="5"/>
      <c r="M74" s="2"/>
      <c r="N74" s="5"/>
      <c r="O74" s="5"/>
      <c r="P74" s="5"/>
      <c r="Q74" s="5"/>
      <c r="R74" s="5"/>
    </row>
    <row r="75" spans="1:18" x14ac:dyDescent="0.25">
      <c r="A75" s="9"/>
      <c r="B75" s="2"/>
      <c r="C75" s="2"/>
      <c r="D75" s="21"/>
      <c r="E75" s="11"/>
      <c r="F75" s="11"/>
      <c r="G75" s="88"/>
      <c r="H75" s="88"/>
      <c r="I75" s="88"/>
      <c r="J75" s="88"/>
      <c r="K75" s="5"/>
      <c r="L75" s="5"/>
      <c r="M75" s="2"/>
      <c r="N75" s="5"/>
      <c r="O75" s="5"/>
      <c r="P75" s="5"/>
      <c r="Q75" s="5"/>
      <c r="R75" s="5"/>
    </row>
    <row r="76" spans="1:18" x14ac:dyDescent="0.25">
      <c r="A76" s="9"/>
      <c r="B76" s="2"/>
      <c r="C76" s="2"/>
      <c r="D76" s="21"/>
      <c r="E76" s="11"/>
      <c r="F76" s="11"/>
      <c r="G76" s="88"/>
      <c r="H76" s="88"/>
      <c r="I76" s="88"/>
      <c r="J76" s="88"/>
      <c r="K76" s="5"/>
      <c r="L76" s="5"/>
      <c r="M76" s="2"/>
      <c r="N76" s="5"/>
      <c r="O76" s="5"/>
      <c r="P76" s="5"/>
      <c r="Q76" s="5"/>
      <c r="R76" s="5"/>
    </row>
    <row r="77" spans="1:18" x14ac:dyDescent="0.25">
      <c r="A77" s="9"/>
      <c r="B77" s="2"/>
      <c r="C77" s="2"/>
      <c r="D77" s="21"/>
      <c r="E77" s="11"/>
      <c r="F77" s="11"/>
      <c r="G77" s="88"/>
      <c r="H77" s="88"/>
      <c r="I77" s="88"/>
      <c r="J77" s="88"/>
      <c r="K77" s="5"/>
      <c r="L77" s="5"/>
      <c r="M77" s="2"/>
      <c r="N77" s="5"/>
      <c r="O77" s="5"/>
      <c r="P77" s="5"/>
      <c r="Q77" s="5"/>
      <c r="R77" s="5"/>
    </row>
    <row r="78" spans="1:18" x14ac:dyDescent="0.25">
      <c r="A78" s="9"/>
      <c r="B78" s="2"/>
      <c r="C78" s="2"/>
      <c r="D78" s="21"/>
      <c r="E78" s="11"/>
      <c r="F78" s="11"/>
      <c r="G78" s="88"/>
      <c r="H78" s="88"/>
      <c r="I78" s="88"/>
      <c r="J78" s="88"/>
      <c r="K78" s="5"/>
      <c r="L78" s="5"/>
      <c r="M78" s="2"/>
      <c r="N78" s="5"/>
      <c r="O78" s="5"/>
      <c r="P78" s="5"/>
      <c r="Q78" s="5"/>
      <c r="R78" s="5"/>
    </row>
    <row r="79" spans="1:18" x14ac:dyDescent="0.25">
      <c r="A79" s="9"/>
      <c r="B79" s="2"/>
      <c r="C79" s="2"/>
      <c r="D79" s="21"/>
      <c r="E79" s="11"/>
      <c r="F79" s="11"/>
      <c r="G79" s="88"/>
      <c r="H79" s="88"/>
      <c r="I79" s="88"/>
      <c r="J79" s="88"/>
      <c r="K79" s="5"/>
      <c r="L79" s="5"/>
      <c r="M79" s="2"/>
      <c r="N79" s="5"/>
      <c r="O79" s="5"/>
      <c r="P79" s="5"/>
      <c r="Q79" s="5"/>
      <c r="R79" s="5"/>
    </row>
  </sheetData>
  <mergeCells count="20">
    <mergeCell ref="F68:K68"/>
    <mergeCell ref="J4:J5"/>
    <mergeCell ref="K4:K5"/>
    <mergeCell ref="F61:K61"/>
    <mergeCell ref="F62:K62"/>
    <mergeCell ref="F63:K63"/>
    <mergeCell ref="B66:C66"/>
    <mergeCell ref="G3:K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1:B1"/>
    <mergeCell ref="E1:K1"/>
    <mergeCell ref="A2:K2"/>
  </mergeCells>
  <pageMargins left="0.56496062999999996" right="0.31496062992126" top="0.55118110236220497" bottom="0.35433070866141703" header="0.31496062992126" footer="0.31496062992126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6</vt:i4>
      </vt:variant>
    </vt:vector>
  </HeadingPairs>
  <TitlesOfParts>
    <vt:vector size="31" baseType="lpstr">
      <vt:lpstr>Tháng 01</vt:lpstr>
      <vt:lpstr>Tháng 02</vt:lpstr>
      <vt:lpstr>Tháng 3</vt:lpstr>
      <vt:lpstr>Tháng 4</vt:lpstr>
      <vt:lpstr>Tháng 4 (ước 6 tháng)</vt:lpstr>
      <vt:lpstr>Tháng 5</vt:lpstr>
      <vt:lpstr>Tháng 6</vt:lpstr>
      <vt:lpstr>Tháng 7</vt:lpstr>
      <vt:lpstr>Tháng 8</vt:lpstr>
      <vt:lpstr>Tháng 9</vt:lpstr>
      <vt:lpstr>9 tháng</vt:lpstr>
      <vt:lpstr>Sheet2</vt:lpstr>
      <vt:lpstr>Sheet3</vt:lpstr>
      <vt:lpstr>Quý 1</vt:lpstr>
      <vt:lpstr>Tháng 4.2023 (tạm ứng)</vt:lpstr>
      <vt:lpstr>Tháng 4.2023</vt:lpstr>
      <vt:lpstr>Tháng 5.2023</vt:lpstr>
      <vt:lpstr>Tháng 6.2023</vt:lpstr>
      <vt:lpstr>Tháng 7.2023</vt:lpstr>
      <vt:lpstr>Tháng 8.2023</vt:lpstr>
      <vt:lpstr>Tháng 9,2023 </vt:lpstr>
      <vt:lpstr>9 tháng 2023</vt:lpstr>
      <vt:lpstr>Tháng10,2023</vt:lpstr>
      <vt:lpstr>Tháng11,2023</vt:lpstr>
      <vt:lpstr>HĐND cuối năm</vt:lpstr>
      <vt:lpstr>'9 tháng'!Print_Titles</vt:lpstr>
      <vt:lpstr>'Tháng 5'!Print_Titles</vt:lpstr>
      <vt:lpstr>'Tháng 6'!Print_Titles</vt:lpstr>
      <vt:lpstr>'Tháng 7'!Print_Titles</vt:lpstr>
      <vt:lpstr>'Tháng 8'!Print_Titles</vt:lpstr>
      <vt:lpstr>'Tháng 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Administrator</cp:lastModifiedBy>
  <cp:lastPrinted>2023-12-10T10:02:49Z</cp:lastPrinted>
  <dcterms:created xsi:type="dcterms:W3CDTF">2020-12-04T09:01:11Z</dcterms:created>
  <dcterms:modified xsi:type="dcterms:W3CDTF">2023-12-10T10:02:57Z</dcterms:modified>
</cp:coreProperties>
</file>